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026/Freigegebene Dokumente/B003 Neubau Bücherei/Planung Gebäude/Neuausschreibung LPH 6-9/Vergabeunterlagen/Upload/"/>
    </mc:Choice>
  </mc:AlternateContent>
  <xr:revisionPtr revIDLastSave="238" documentId="8_{F2DC7D60-E078-4F78-ACBB-9007B8E12CE1}" xr6:coauthVersionLast="47" xr6:coauthVersionMax="47" xr10:uidLastSave="{DDA83831-A3FB-4A94-B6E2-676A79644DC7}"/>
  <bookViews>
    <workbookView xWindow="19110" yWindow="0" windowWidth="19380" windowHeight="20970" activeTab="1" xr2:uid="{00000000-000D-0000-FFFF-FFFF00000000}"/>
  </bookViews>
  <sheets>
    <sheet name="Grundleistungen LB OPL Gebäude " sheetId="6" r:id="rId1"/>
    <sheet name="Preisblatt" sheetId="7" r:id="rId2"/>
  </sheets>
  <definedNames>
    <definedName name="_xlnm.Print_Area" localSheetId="0">'Grundleistungen LB OPL Gebäude '!$A$1:$G$89</definedName>
    <definedName name="_xlnm.Print_Area" localSheetId="1">Preisblatt!$A$1:$G$72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6" l="1"/>
  <c r="D86" i="6"/>
  <c r="D77" i="6"/>
  <c r="D42" i="6"/>
  <c r="D23" i="6"/>
</calcChain>
</file>

<file path=xl/sharedStrings.xml><?xml version="1.0" encoding="utf-8"?>
<sst xmlns="http://schemas.openxmlformats.org/spreadsheetml/2006/main" count="101" uniqueCount="96">
  <si>
    <r>
      <t xml:space="preserve">HOAI - Text gem. Leistungsbild 
</t>
    </r>
    <r>
      <rPr>
        <i/>
        <sz val="11"/>
        <color theme="4"/>
        <rFont val="Calibri"/>
        <family val="2"/>
        <scheme val="minor"/>
      </rPr>
      <t>mit konkretisierter Leistungsbeschreibung</t>
    </r>
  </si>
  <si>
    <t xml:space="preserve">Bewertung </t>
  </si>
  <si>
    <t xml:space="preserve">Eintragung Bewertung </t>
  </si>
  <si>
    <t>LPH 6 Vorbereitung der Vergabe</t>
  </si>
  <si>
    <t>unter Verwendung der Formblätter des Vergabehandbuch des Bundes (VHB) und Anwendung der vom AG zur Verfügung gestellten Vorlagen zu Lohn- und Stoffpreisgleitklauseln.</t>
  </si>
  <si>
    <t>Summe Leistungsphase 6</t>
  </si>
  <si>
    <t>LPH 7 Mitwirkung bei der Vergabe</t>
  </si>
  <si>
    <t>Summe Leistungsphase 7</t>
  </si>
  <si>
    <t>LPH 8 Objektüberwachung und Dokumentation</t>
  </si>
  <si>
    <t>Abweichungen sind zu dokumentieren und dem AG unaufgefordert und unverzüglich anzuzeigen.</t>
  </si>
  <si>
    <t>h) Vergleich der Ergebnisse der Rechnungsprüfungen mit den Auftragssummen einschließlich Nachträgen</t>
  </si>
  <si>
    <t>Summe Leistungsphase 8</t>
  </si>
  <si>
    <t xml:space="preserve">LPH 9 Objektbetreuung </t>
  </si>
  <si>
    <t>c) Mitwirken bei der Freigabe von Sicherheitsleistungen</t>
  </si>
  <si>
    <t>Summe Leistungsphase 9</t>
  </si>
  <si>
    <t>Summe Leistungsphasen</t>
  </si>
  <si>
    <t>Anlage 10 zu § 34 HOAI</t>
  </si>
  <si>
    <t>i) Kostenkontrolle durch Überprüfen der Leistungsabrechnung der bauausführenden Unternehmen im Vergleich zu den Vertragspreisen</t>
  </si>
  <si>
    <t>LPH 9 Objektbetreuung</t>
  </si>
  <si>
    <t>a) Aufstellen eines Vergabeterminplans</t>
  </si>
  <si>
    <t>b) Aufstellen von Leistungsbeschreibungen mit Leistungsverzeichnissen nach Leistungsbereichen, Ermitteln und Zusammenstellen von Mengen auf der Grundlage der Ausführungsplanung unter Verwendung der Beiträge anderer an der Planung fachlich Beteiligter</t>
  </si>
  <si>
    <t>c) Abstimmen und Koordinieren der Schnittstellen zu den Leistungsbeschreibungen der an der Planung fachlich Beteiligten</t>
  </si>
  <si>
    <t>d) Ermitteln der Kosten auf der Grundlage vom Planer bepreister Leistungsverzeichnisse</t>
  </si>
  <si>
    <t>e) Kostenkontrolle durch Vergleich der vom Planer bepreisten Leistungsverzeichnisse mit der Kostenberechnung</t>
  </si>
  <si>
    <t>f) Zusammenstellen der Vergabeunterlagen für alle Leistungsbereiche</t>
  </si>
  <si>
    <t>a) Koordinieren der Vergaben der Fachplaner</t>
  </si>
  <si>
    <t>b)  Einholen von Angeboten</t>
  </si>
  <si>
    <t>c) Prüfen und Werten der Angebote einschließlich Aufstellen eines Preisspiegels nach Einzelpositionen oder Teilleistungen, Prüfen und Werten der Angebote zusätzlicher und geänderter Leistungen der ausführenden Unternehmen und der Angemessenheit der Preise</t>
  </si>
  <si>
    <t>d) Führen von Bietergesprächen</t>
  </si>
  <si>
    <t>e) Erstellen der Vergabevorschläge, Dokumentation des Vergabeverfahrens</t>
  </si>
  <si>
    <t>f)  Zusammenstellen der Vertragsunterlagen für alle Leistungsbereiche</t>
  </si>
  <si>
    <t>g) Vergleichen der Ausschreibungsergebnisse mit den vom Planer bepreisten Leistungsverzeichnissen oder der Kostenberechnung</t>
  </si>
  <si>
    <t>h) Mitwirken bei der Auftragserteilung</t>
  </si>
  <si>
    <t>a) Überwachen der Ausführung des Objektes auf Übereinstimmung mit der öffentlich-rechtlichen Genehmigung oder Zustimmung, den Verträgen mit ausführenden Unternehmen, den Ausführungsunterlagen, den einschlägigen Vorschriften sowie mit den allgemein anerkannten Regeln der Technik</t>
  </si>
  <si>
    <t>b) Überwachen der Ausführung von Tragwerken mit sehr geringen und geringen Planungsanforderungen auf Übereinstimmung mit dem Standsicherheitsnachweis</t>
  </si>
  <si>
    <t>c)  Koordinieren der an der Objektüberwachung fachlich Beteiligten</t>
  </si>
  <si>
    <t>d) Aufstellen, Fortschreiben und Überwachen eines Terminplans (Balkendiagramm)</t>
  </si>
  <si>
    <t>e) Dokumentation des Bauablaufs (zum Beispiel Bautagebuch)</t>
  </si>
  <si>
    <t>f) Gemeinsames Aufmaß mit den ausführenden Unternehmen</t>
  </si>
  <si>
    <t>g) Rechnungsprüfung einschließlich Prüfen der Aufmaße der bauausführenden Unternehmen</t>
  </si>
  <si>
    <t>j) Kostenfeststellung, zum Beispiel nach DIN 276</t>
  </si>
  <si>
    <t>k) Organisation der Abnahme der Bauleistungen unter Mitwirkung anderer an der Planung und Objektüberwachung fachlich Beteiligter, Feststellung von Mängeln, Abnahmeempfehlung für den Auftraggeber</t>
  </si>
  <si>
    <t>l) Antrag auf öffentlich-rechtliche Abnahmen und Teilnahme daran</t>
  </si>
  <si>
    <t>m) Systematische Zusammenstellung der Dokumentation, zeichnerischen Darstellungen und rechnerischen Ergebnisse des Objekts</t>
  </si>
  <si>
    <t>n) Übergabe des Objekts</t>
  </si>
  <si>
    <t>o)Auflisten der Verjährungsfristen für Mängelansprüche</t>
  </si>
  <si>
    <t>p) Überwachen der Beseitigung der bei der Abnahme festgestellten Mängel</t>
  </si>
  <si>
    <t>a) Fachliche Bewertung der innerhalb der Verjährungsfristen für Gewährleistungsansprüche festgestellten Mängel, längstens jedoch bis zum Ablauf von fünf Jahren seit Abnahme der Leistung, einschließlich notwendiger Begehungen</t>
  </si>
  <si>
    <t>b) Objektbegehung zur Mängelfeststellung vor Ablauf der Verjährungsfristen für Mängelansprüche gegenüber den ausführenden Unternehmen</t>
  </si>
  <si>
    <t>Grundleistungen Gebäude</t>
  </si>
  <si>
    <t>Leistungsbild:</t>
  </si>
  <si>
    <t>§ 34 Gebäude HOAI</t>
  </si>
  <si>
    <t>anrechenbare Kosten:</t>
  </si>
  <si>
    <t>Honorarzone:</t>
  </si>
  <si>
    <t>zu beauftragende Leistung</t>
  </si>
  <si>
    <t>Honorarangebot in Euro</t>
  </si>
  <si>
    <t>Leistungsphase 6</t>
  </si>
  <si>
    <t>Leistungsphase 7</t>
  </si>
  <si>
    <t>Leistungsphase 8</t>
  </si>
  <si>
    <t>Leistungsphase 9</t>
  </si>
  <si>
    <t>Zwischensumme Grundleistungen</t>
  </si>
  <si>
    <t>zzgl. Nebenkosten (pauschal in %)</t>
  </si>
  <si>
    <t>%</t>
  </si>
  <si>
    <t>Zwischensumme inkl. Nebenkosten</t>
  </si>
  <si>
    <t>Stundensätze netto*</t>
  </si>
  <si>
    <t>Auftragnehmer</t>
  </si>
  <si>
    <t>1 h</t>
  </si>
  <si>
    <t>*Die Stundensätze sind nachrichtlich anzugeben und werden bei der Wertung der Angebote nicht berücksichtigt</t>
  </si>
  <si>
    <t>Mitwirken bei der Prüfung von bauwirtschaftlich begründeten Nachtragsangeboten</t>
  </si>
  <si>
    <t>Bewertung gem. HOAI</t>
  </si>
  <si>
    <t>Grundleistungen gem. HOAI</t>
  </si>
  <si>
    <t>Pauschalpreis in EURO</t>
  </si>
  <si>
    <t>besondere / zusätzliche Leistungen</t>
  </si>
  <si>
    <t>zzgl. Mehrwertsteuer</t>
  </si>
  <si>
    <t>Angebotssumme gesamt brutto</t>
  </si>
  <si>
    <t>Zwischensumme besondere / zusätzliche Leistungen</t>
  </si>
  <si>
    <t xml:space="preserve">Überwachen der Mängelbeseitigung innerhalb der Verjährungsfrist                                                            </t>
  </si>
  <si>
    <t>optional, psch. je Nachtrag</t>
  </si>
  <si>
    <t>IV, Basissatz</t>
  </si>
  <si>
    <r>
      <t xml:space="preserve">Anlage 4 - </t>
    </r>
    <r>
      <rPr>
        <sz val="14"/>
        <color rgb="FF000000"/>
        <rFont val="Calibri"/>
        <family val="2"/>
        <scheme val="minor"/>
      </rPr>
      <t>Preisblatt zum Leistungsbild Gebäude und Innenräume</t>
    </r>
  </si>
  <si>
    <t>Umbauzuschlag</t>
  </si>
  <si>
    <t>Preisnachlass</t>
  </si>
  <si>
    <t>Zwischensumme Grundleistungen 
inkl. Zuschlag / Preisnachlass</t>
  </si>
  <si>
    <t>Bieter:</t>
  </si>
  <si>
    <t>Anmerkung zum Preisnachlass (nur bei Bedarf ausfüllen):</t>
  </si>
  <si>
    <t>Summe Leistungsphasen 6-9</t>
  </si>
  <si>
    <t>Neubau Bücherei Lensahn</t>
  </si>
  <si>
    <r>
      <rPr>
        <b/>
        <sz val="14"/>
        <color theme="1"/>
        <rFont val="Calibri"/>
        <family val="2"/>
        <scheme val="minor"/>
      </rPr>
      <t>Anlage 1</t>
    </r>
    <r>
      <rPr>
        <sz val="14"/>
        <color theme="1"/>
        <rFont val="Calibri"/>
        <family val="2"/>
        <scheme val="minor"/>
      </rPr>
      <t xml:space="preserve"> Leistungsbild Gebäude und Innenräume: Neubau Bücherei Lensahn</t>
    </r>
  </si>
  <si>
    <t>LPH 5 Ausführungsplanung</t>
  </si>
  <si>
    <t>Einarbeitung in die örtlichen Rahmenbedingungen und die vorliegenden Planungen</t>
  </si>
  <si>
    <t xml:space="preserve">optional nach Std.
</t>
  </si>
  <si>
    <t>psch.</t>
  </si>
  <si>
    <t>Ausfüllhinweise: Bieterseitig sind lediglich die grün hinterlegten Felder auszufüllen. Änderungen oder Ergänzungen innerhalb des Preisblattes sind unzulässig und führen zum Ausschluss des Angebotes.</t>
  </si>
  <si>
    <t>Mitarbeitende</t>
  </si>
  <si>
    <t>techn. Zeichner/sonstige Mitarbeitende</t>
  </si>
  <si>
    <t>Kostenfeststellung nach DIN 276 und Abgleich mit der Kostenberechnung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</si>
</sst>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0" fillId="0" borderId="7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9" xfId="0" applyFill="1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2" fillId="0" borderId="6" xfId="0" applyFont="1" applyBorder="1" applyAlignment="1">
      <alignment horizontal="right"/>
    </xf>
    <xf numFmtId="0" fontId="2" fillId="0" borderId="0" xfId="0" applyFont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2" borderId="2" xfId="0" applyFill="1" applyBorder="1"/>
    <xf numFmtId="0" fontId="0" fillId="2" borderId="7" xfId="0" applyFill="1" applyBorder="1"/>
    <xf numFmtId="0" fontId="3" fillId="0" borderId="12" xfId="0" applyFont="1" applyBorder="1" applyAlignment="1">
      <alignment wrapText="1"/>
    </xf>
    <xf numFmtId="0" fontId="4" fillId="0" borderId="0" xfId="0" applyFont="1"/>
    <xf numFmtId="0" fontId="3" fillId="0" borderId="12" xfId="0" applyFont="1" applyBorder="1"/>
    <xf numFmtId="0" fontId="6" fillId="0" borderId="12" xfId="0" applyFont="1" applyBorder="1" applyAlignment="1">
      <alignment wrapText="1"/>
    </xf>
    <xf numFmtId="0" fontId="5" fillId="0" borderId="24" xfId="0" applyFont="1" applyBorder="1" applyAlignment="1">
      <alignment horizontal="right"/>
    </xf>
    <xf numFmtId="0" fontId="7" fillId="0" borderId="12" xfId="0" applyFont="1" applyBorder="1"/>
    <xf numFmtId="0" fontId="8" fillId="0" borderId="0" xfId="0" applyFont="1"/>
    <xf numFmtId="0" fontId="0" fillId="0" borderId="24" xfId="0" applyBorder="1"/>
    <xf numFmtId="0" fontId="0" fillId="0" borderId="15" xfId="0" applyBorder="1"/>
    <xf numFmtId="10" fontId="0" fillId="0" borderId="20" xfId="0" applyNumberFormat="1" applyBorder="1"/>
    <xf numFmtId="10" fontId="0" fillId="0" borderId="5" xfId="1" applyNumberFormat="1" applyFont="1" applyFill="1" applyBorder="1"/>
    <xf numFmtId="10" fontId="2" fillId="0" borderId="21" xfId="0" applyNumberFormat="1" applyFont="1" applyBorder="1"/>
    <xf numFmtId="10" fontId="0" fillId="0" borderId="10" xfId="1" applyNumberFormat="1" applyFont="1" applyFill="1" applyBorder="1"/>
    <xf numFmtId="10" fontId="0" fillId="0" borderId="11" xfId="0" applyNumberFormat="1" applyBorder="1"/>
    <xf numFmtId="10" fontId="0" fillId="0" borderId="0" xfId="1" applyNumberFormat="1" applyFont="1" applyFill="1" applyBorder="1"/>
    <xf numFmtId="10" fontId="0" fillId="0" borderId="5" xfId="0" applyNumberFormat="1" applyBorder="1"/>
    <xf numFmtId="10" fontId="2" fillId="0" borderId="8" xfId="0" applyNumberFormat="1" applyFont="1" applyBorder="1"/>
    <xf numFmtId="9" fontId="0" fillId="0" borderId="13" xfId="1" applyFont="1" applyFill="1" applyBorder="1"/>
    <xf numFmtId="0" fontId="0" fillId="0" borderId="19" xfId="0" applyBorder="1"/>
    <xf numFmtId="10" fontId="10" fillId="0" borderId="7" xfId="1" applyNumberFormat="1" applyFont="1" applyFill="1" applyBorder="1"/>
    <xf numFmtId="10" fontId="0" fillId="0" borderId="0" xfId="1" applyNumberFormat="1" applyFont="1" applyFill="1"/>
    <xf numFmtId="10" fontId="10" fillId="0" borderId="7" xfId="0" applyNumberFormat="1" applyFont="1" applyBorder="1"/>
    <xf numFmtId="0" fontId="0" fillId="0" borderId="23" xfId="0" applyBorder="1"/>
    <xf numFmtId="0" fontId="0" fillId="0" borderId="22" xfId="0" applyBorder="1"/>
    <xf numFmtId="10" fontId="1" fillId="0" borderId="5" xfId="1" applyNumberFormat="1" applyFont="1" applyFill="1" applyBorder="1"/>
    <xf numFmtId="0" fontId="7" fillId="0" borderId="14" xfId="0" applyFont="1" applyBorder="1"/>
    <xf numFmtId="10" fontId="5" fillId="0" borderId="24" xfId="0" applyNumberFormat="1" applyFont="1" applyBorder="1"/>
    <xf numFmtId="0" fontId="0" fillId="0" borderId="6" xfId="0" applyBorder="1" applyAlignment="1">
      <alignment wrapText="1"/>
    </xf>
    <xf numFmtId="0" fontId="13" fillId="0" borderId="0" xfId="0" applyFont="1"/>
    <xf numFmtId="0" fontId="14" fillId="0" borderId="0" xfId="0" applyFont="1"/>
    <xf numFmtId="0" fontId="12" fillId="0" borderId="0" xfId="0" applyFont="1"/>
    <xf numFmtId="8" fontId="14" fillId="0" borderId="0" xfId="0" applyNumberFormat="1" applyFont="1"/>
    <xf numFmtId="0" fontId="14" fillId="0" borderId="0" xfId="0" applyFont="1" applyAlignment="1">
      <alignment horizontal="right"/>
    </xf>
    <xf numFmtId="0" fontId="14" fillId="0" borderId="26" xfId="0" applyFont="1" applyBorder="1" applyAlignment="1">
      <alignment horizontal="right"/>
    </xf>
    <xf numFmtId="0" fontId="14" fillId="0" borderId="2" xfId="0" applyFont="1" applyBorder="1"/>
    <xf numFmtId="0" fontId="14" fillId="0" borderId="33" xfId="0" applyFont="1" applyBorder="1"/>
    <xf numFmtId="0" fontId="14" fillId="0" borderId="1" xfId="0" applyFont="1" applyBorder="1"/>
    <xf numFmtId="0" fontId="14" fillId="0" borderId="31" xfId="0" applyFont="1" applyBorder="1"/>
    <xf numFmtId="0" fontId="14" fillId="0" borderId="6" xfId="0" applyFont="1" applyBorder="1"/>
    <xf numFmtId="0" fontId="14" fillId="0" borderId="23" xfId="0" applyFont="1" applyBorder="1"/>
    <xf numFmtId="0" fontId="14" fillId="0" borderId="37" xfId="0" applyFont="1" applyBorder="1"/>
    <xf numFmtId="0" fontId="14" fillId="0" borderId="0" xfId="0" applyFont="1" applyAlignment="1">
      <alignment wrapText="1"/>
    </xf>
    <xf numFmtId="9" fontId="9" fillId="0" borderId="30" xfId="0" applyNumberFormat="1" applyFont="1" applyBorder="1"/>
    <xf numFmtId="9" fontId="9" fillId="0" borderId="32" xfId="0" applyNumberFormat="1" applyFont="1" applyBorder="1"/>
    <xf numFmtId="0" fontId="12" fillId="3" borderId="1" xfId="0" applyFont="1" applyFill="1" applyBorder="1"/>
    <xf numFmtId="0" fontId="12" fillId="3" borderId="2" xfId="0" applyFont="1" applyFill="1" applyBorder="1"/>
    <xf numFmtId="0" fontId="12" fillId="0" borderId="20" xfId="0" applyFont="1" applyBorder="1"/>
    <xf numFmtId="0" fontId="12" fillId="3" borderId="1" xfId="0" applyFont="1" applyFill="1" applyBorder="1" applyAlignment="1">
      <alignment wrapText="1"/>
    </xf>
    <xf numFmtId="0" fontId="12" fillId="3" borderId="3" xfId="0" applyFont="1" applyFill="1" applyBorder="1" applyAlignment="1">
      <alignment wrapText="1"/>
    </xf>
    <xf numFmtId="0" fontId="14" fillId="0" borderId="0" xfId="0" applyFont="1" applyAlignment="1">
      <alignment horizontal="left"/>
    </xf>
    <xf numFmtId="0" fontId="14" fillId="4" borderId="25" xfId="0" applyFont="1" applyFill="1" applyBorder="1" applyAlignment="1">
      <alignment horizontal="left"/>
    </xf>
    <xf numFmtId="0" fontId="14" fillId="4" borderId="9" xfId="0" applyFont="1" applyFill="1" applyBorder="1" applyAlignment="1">
      <alignment horizontal="left"/>
    </xf>
    <xf numFmtId="0" fontId="14" fillId="0" borderId="10" xfId="0" applyFont="1" applyBorder="1" applyAlignment="1">
      <alignment horizontal="right"/>
    </xf>
    <xf numFmtId="9" fontId="9" fillId="0" borderId="11" xfId="0" applyNumberFormat="1" applyFont="1" applyBorder="1"/>
    <xf numFmtId="0" fontId="2" fillId="4" borderId="16" xfId="0" applyFont="1" applyFill="1" applyBorder="1"/>
    <xf numFmtId="0" fontId="0" fillId="4" borderId="17" xfId="0" applyFill="1" applyBorder="1"/>
    <xf numFmtId="0" fontId="2" fillId="4" borderId="1" xfId="0" applyFont="1" applyFill="1" applyBorder="1"/>
    <xf numFmtId="0" fontId="0" fillId="0" borderId="34" xfId="0" applyBorder="1"/>
    <xf numFmtId="0" fontId="11" fillId="4" borderId="18" xfId="0" applyFont="1" applyFill="1" applyBorder="1"/>
    <xf numFmtId="0" fontId="11" fillId="0" borderId="8" xfId="0" applyFont="1" applyBorder="1" applyAlignment="1">
      <alignment wrapText="1"/>
    </xf>
    <xf numFmtId="0" fontId="14" fillId="5" borderId="35" xfId="0" applyFont="1" applyFill="1" applyBorder="1" applyAlignment="1">
      <alignment horizontal="left"/>
    </xf>
    <xf numFmtId="0" fontId="4" fillId="5" borderId="36" xfId="0" applyFont="1" applyFill="1" applyBorder="1" applyAlignment="1">
      <alignment wrapText="1"/>
    </xf>
    <xf numFmtId="0" fontId="14" fillId="6" borderId="41" xfId="0" applyFont="1" applyFill="1" applyBorder="1"/>
    <xf numFmtId="0" fontId="14" fillId="6" borderId="42" xfId="0" applyFont="1" applyFill="1" applyBorder="1"/>
    <xf numFmtId="0" fontId="12" fillId="0" borderId="35" xfId="0" applyFont="1" applyBorder="1"/>
    <xf numFmtId="0" fontId="14" fillId="7" borderId="3" xfId="0" applyFont="1" applyFill="1" applyBorder="1" applyAlignment="1">
      <alignment horizontal="right"/>
    </xf>
    <xf numFmtId="0" fontId="14" fillId="0" borderId="45" xfId="0" applyFont="1" applyBorder="1"/>
    <xf numFmtId="0" fontId="14" fillId="7" borderId="43" xfId="0" applyFont="1" applyFill="1" applyBorder="1"/>
    <xf numFmtId="0" fontId="14" fillId="7" borderId="46" xfId="0" applyFont="1" applyFill="1" applyBorder="1"/>
    <xf numFmtId="0" fontId="14" fillId="7" borderId="48" xfId="0" applyFont="1" applyFill="1" applyBorder="1"/>
    <xf numFmtId="9" fontId="14" fillId="0" borderId="36" xfId="0" applyNumberFormat="1" applyFont="1" applyBorder="1"/>
    <xf numFmtId="0" fontId="12" fillId="3" borderId="16" xfId="0" applyFont="1" applyFill="1" applyBorder="1"/>
    <xf numFmtId="0" fontId="12" fillId="0" borderId="25" xfId="0" applyFont="1" applyBorder="1"/>
    <xf numFmtId="0" fontId="12" fillId="0" borderId="27" xfId="0" applyFont="1" applyBorder="1"/>
    <xf numFmtId="0" fontId="12" fillId="0" borderId="32" xfId="0" applyFont="1" applyBorder="1"/>
    <xf numFmtId="0" fontId="12" fillId="7" borderId="39" xfId="0" applyFont="1" applyFill="1" applyBorder="1"/>
    <xf numFmtId="0" fontId="12" fillId="0" borderId="44" xfId="0" applyFont="1" applyBorder="1"/>
    <xf numFmtId="0" fontId="12" fillId="7" borderId="40" xfId="0" applyFont="1" applyFill="1" applyBorder="1"/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wrapText="1"/>
    </xf>
    <xf numFmtId="0" fontId="9" fillId="0" borderId="4" xfId="0" applyFont="1" applyBorder="1"/>
    <xf numFmtId="0" fontId="9" fillId="0" borderId="9" xfId="0" applyFont="1" applyBorder="1"/>
    <xf numFmtId="0" fontId="14" fillId="7" borderId="39" xfId="0" applyFont="1" applyFill="1" applyBorder="1"/>
    <xf numFmtId="9" fontId="9" fillId="0" borderId="44" xfId="0" applyNumberFormat="1" applyFont="1" applyBorder="1"/>
    <xf numFmtId="0" fontId="14" fillId="7" borderId="40" xfId="0" applyFont="1" applyFill="1" applyBorder="1"/>
    <xf numFmtId="0" fontId="14" fillId="6" borderId="43" xfId="0" applyFont="1" applyFill="1" applyBorder="1"/>
    <xf numFmtId="0" fontId="12" fillId="4" borderId="35" xfId="0" applyFont="1" applyFill="1" applyBorder="1" applyAlignment="1">
      <alignment horizontal="left"/>
    </xf>
    <xf numFmtId="0" fontId="14" fillId="4" borderId="23" xfId="0" applyFont="1" applyFill="1" applyBorder="1"/>
    <xf numFmtId="0" fontId="14" fillId="4" borderId="36" xfId="0" applyFont="1" applyFill="1" applyBorder="1"/>
    <xf numFmtId="0" fontId="14" fillId="4" borderId="35" xfId="0" applyFont="1" applyFill="1" applyBorder="1"/>
    <xf numFmtId="0" fontId="14" fillId="6" borderId="36" xfId="0" applyFont="1" applyFill="1" applyBorder="1"/>
    <xf numFmtId="0" fontId="14" fillId="4" borderId="34" xfId="0" applyFont="1" applyFill="1" applyBorder="1"/>
    <xf numFmtId="0" fontId="14" fillId="6" borderId="8" xfId="0" applyFont="1" applyFill="1" applyBorder="1"/>
    <xf numFmtId="9" fontId="9" fillId="0" borderId="45" xfId="0" applyNumberFormat="1" applyFont="1" applyBorder="1"/>
    <xf numFmtId="0" fontId="0" fillId="4" borderId="2" xfId="0" applyFill="1" applyBorder="1"/>
    <xf numFmtId="0" fontId="11" fillId="4" borderId="3" xfId="0" applyFont="1" applyFill="1" applyBorder="1"/>
    <xf numFmtId="0" fontId="12" fillId="4" borderId="6" xfId="0" applyFont="1" applyFill="1" applyBorder="1" applyAlignment="1">
      <alignment horizontal="left"/>
    </xf>
    <xf numFmtId="0" fontId="14" fillId="4" borderId="7" xfId="0" applyFont="1" applyFill="1" applyBorder="1"/>
    <xf numFmtId="0" fontId="14" fillId="4" borderId="8" xfId="0" applyFont="1" applyFill="1" applyBorder="1"/>
    <xf numFmtId="0" fontId="0" fillId="0" borderId="16" xfId="0" applyBorder="1" applyAlignment="1">
      <alignment wrapText="1"/>
    </xf>
    <xf numFmtId="0" fontId="11" fillId="0" borderId="18" xfId="0" applyFont="1" applyBorder="1" applyAlignment="1">
      <alignment wrapText="1"/>
    </xf>
    <xf numFmtId="0" fontId="0" fillId="0" borderId="16" xfId="0" applyBorder="1"/>
    <xf numFmtId="0" fontId="14" fillId="4" borderId="0" xfId="0" applyFont="1" applyFill="1"/>
    <xf numFmtId="0" fontId="14" fillId="6" borderId="0" xfId="0" applyFont="1" applyFill="1"/>
    <xf numFmtId="0" fontId="19" fillId="0" borderId="0" xfId="0" applyFont="1"/>
    <xf numFmtId="0" fontId="19" fillId="0" borderId="38" xfId="0" applyFont="1" applyBorder="1"/>
    <xf numFmtId="4" fontId="20" fillId="6" borderId="42" xfId="0" applyNumberFormat="1" applyFont="1" applyFill="1" applyBorder="1" applyAlignment="1">
      <alignment vertical="center"/>
    </xf>
    <xf numFmtId="0" fontId="19" fillId="0" borderId="6" xfId="0" applyFont="1" applyBorder="1" applyAlignment="1">
      <alignment horizontal="left" wrapText="1"/>
    </xf>
    <xf numFmtId="0" fontId="19" fillId="0" borderId="7" xfId="0" applyFont="1" applyBorder="1"/>
    <xf numFmtId="9" fontId="20" fillId="6" borderId="41" xfId="0" applyNumberFormat="1" applyFont="1" applyFill="1" applyBorder="1" applyAlignment="1">
      <alignment horizontal="right" vertical="center"/>
    </xf>
    <xf numFmtId="0" fontId="19" fillId="0" borderId="34" xfId="0" applyFont="1" applyBorder="1"/>
    <xf numFmtId="4" fontId="20" fillId="6" borderId="41" xfId="0" applyNumberFormat="1" applyFont="1" applyFill="1" applyBorder="1" applyAlignment="1">
      <alignment vertical="center"/>
    </xf>
    <xf numFmtId="0" fontId="19" fillId="0" borderId="6" xfId="0" applyFont="1" applyBorder="1" applyAlignment="1">
      <alignment wrapText="1"/>
    </xf>
    <xf numFmtId="0" fontId="19" fillId="0" borderId="8" xfId="0" applyFont="1" applyBorder="1"/>
    <xf numFmtId="0" fontId="12" fillId="4" borderId="1" xfId="0" applyFont="1" applyFill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19" fillId="0" borderId="2" xfId="0" applyFont="1" applyBorder="1"/>
    <xf numFmtId="9" fontId="20" fillId="6" borderId="43" xfId="0" applyNumberFormat="1" applyFont="1" applyFill="1" applyBorder="1" applyAlignment="1">
      <alignment horizontal="right" vertical="center"/>
    </xf>
    <xf numFmtId="0" fontId="19" fillId="0" borderId="31" xfId="0" applyFont="1" applyBorder="1"/>
    <xf numFmtId="4" fontId="20" fillId="6" borderId="43" xfId="0" applyNumberFormat="1" applyFont="1" applyFill="1" applyBorder="1" applyAlignment="1">
      <alignment vertical="center"/>
    </xf>
    <xf numFmtId="0" fontId="19" fillId="0" borderId="20" xfId="0" applyFont="1" applyBorder="1"/>
    <xf numFmtId="0" fontId="16" fillId="0" borderId="0" xfId="0" applyFont="1" applyAlignment="1">
      <alignment horizontal="left" vertical="top"/>
    </xf>
    <xf numFmtId="4" fontId="14" fillId="7" borderId="46" xfId="0" applyNumberFormat="1" applyFont="1" applyFill="1" applyBorder="1"/>
    <xf numFmtId="9" fontId="14" fillId="7" borderId="47" xfId="0" applyNumberFormat="1" applyFont="1" applyFill="1" applyBorder="1"/>
    <xf numFmtId="0" fontId="2" fillId="4" borderId="35" xfId="0" applyFont="1" applyFill="1" applyBorder="1"/>
    <xf numFmtId="0" fontId="2" fillId="4" borderId="36" xfId="0" applyFont="1" applyFill="1" applyBorder="1"/>
    <xf numFmtId="0" fontId="12" fillId="0" borderId="26" xfId="0" applyFont="1" applyBorder="1"/>
    <xf numFmtId="0" fontId="12" fillId="0" borderId="30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23" xfId="0" applyFont="1" applyBorder="1"/>
    <xf numFmtId="0" fontId="14" fillId="0" borderId="36" xfId="0" applyFont="1" applyBorder="1"/>
    <xf numFmtId="0" fontId="14" fillId="0" borderId="2" xfId="0" applyFont="1" applyBorder="1"/>
    <xf numFmtId="0" fontId="14" fillId="0" borderId="0" xfId="0" applyFont="1"/>
    <xf numFmtId="0" fontId="12" fillId="3" borderId="17" xfId="0" applyFont="1" applyFill="1" applyBorder="1"/>
    <xf numFmtId="0" fontId="12" fillId="3" borderId="18" xfId="0" applyFont="1" applyFill="1" applyBorder="1"/>
    <xf numFmtId="0" fontId="12" fillId="3" borderId="16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left"/>
    </xf>
    <xf numFmtId="0" fontId="4" fillId="5" borderId="2" xfId="0" applyFont="1" applyFill="1" applyBorder="1"/>
    <xf numFmtId="0" fontId="4" fillId="5" borderId="3" xfId="0" applyFont="1" applyFill="1" applyBorder="1"/>
    <xf numFmtId="0" fontId="12" fillId="0" borderId="29" xfId="0" applyFont="1" applyBorder="1"/>
    <xf numFmtId="0" fontId="12" fillId="0" borderId="28" xfId="0" applyFont="1" applyBorder="1"/>
    <xf numFmtId="0" fontId="14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4" fillId="7" borderId="49" xfId="0" applyFont="1" applyFill="1" applyBorder="1" applyAlignment="1">
      <alignment horizontal="left" vertical="top"/>
    </xf>
    <xf numFmtId="0" fontId="12" fillId="7" borderId="29" xfId="0" applyFont="1" applyFill="1" applyBorder="1" applyAlignment="1">
      <alignment horizontal="left" vertical="top"/>
    </xf>
    <xf numFmtId="0" fontId="12" fillId="7" borderId="28" xfId="0" applyFont="1" applyFill="1" applyBorder="1" applyAlignment="1">
      <alignment horizontal="left" vertical="top"/>
    </xf>
    <xf numFmtId="0" fontId="15" fillId="0" borderId="0" xfId="0" applyFont="1" applyAlignment="1">
      <alignment horizontal="center" vertical="center" wrapText="1"/>
    </xf>
    <xf numFmtId="6" fontId="14" fillId="0" borderId="0" xfId="0" applyNumberFormat="1" applyFont="1" applyAlignment="1">
      <alignment horizontal="right" vertical="center" wrapText="1"/>
    </xf>
    <xf numFmtId="6" fontId="14" fillId="0" borderId="0" xfId="0" applyNumberFormat="1" applyFont="1" applyAlignment="1">
      <alignment horizontal="center"/>
    </xf>
    <xf numFmtId="6" fontId="15" fillId="0" borderId="0" xfId="0" applyNumberFormat="1" applyFont="1" applyAlignment="1">
      <alignment horizontal="center"/>
    </xf>
    <xf numFmtId="0" fontId="2" fillId="4" borderId="35" xfId="0" applyFont="1" applyFill="1" applyBorder="1"/>
    <xf numFmtId="0" fontId="2" fillId="4" borderId="36" xfId="0" applyFont="1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10" fontId="9" fillId="0" borderId="32" xfId="0" applyNumberFormat="1" applyFont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6EA3-52C0-49F9-BC9B-29951D7E49FA}">
  <dimension ref="A1:F96"/>
  <sheetViews>
    <sheetView topLeftCell="A13" zoomScale="85" zoomScaleNormal="85" workbookViewId="0">
      <selection activeCell="F88" sqref="F88"/>
    </sheetView>
  </sheetViews>
  <sheetFormatPr baseColWidth="10" defaultColWidth="11.453125" defaultRowHeight="14.5" x14ac:dyDescent="0.35"/>
  <cols>
    <col min="1" max="1" width="11.453125" customWidth="1"/>
    <col min="2" max="2" width="47.54296875" customWidth="1"/>
    <col min="3" max="3" width="4.36328125" customWidth="1"/>
    <col min="4" max="4" width="12" bestFit="1" customWidth="1"/>
    <col min="5" max="5" width="3.6328125" customWidth="1"/>
    <col min="6" max="6" width="16.90625" customWidth="1"/>
    <col min="7" max="7" width="11.453125" customWidth="1"/>
    <col min="10" max="10" width="33" customWidth="1"/>
  </cols>
  <sheetData>
    <row r="1" spans="1:6" ht="18.5" x14ac:dyDescent="0.45">
      <c r="A1" s="18" t="s">
        <v>87</v>
      </c>
      <c r="B1" s="18"/>
    </row>
    <row r="2" spans="1:6" ht="18.5" x14ac:dyDescent="0.45">
      <c r="A2" s="18" t="s">
        <v>16</v>
      </c>
      <c r="B2" s="18"/>
    </row>
    <row r="3" spans="1:6" s="23" customFormat="1" x14ac:dyDescent="0.35"/>
    <row r="5" spans="1:6" x14ac:dyDescent="0.35">
      <c r="B5" s="10" t="s">
        <v>49</v>
      </c>
    </row>
    <row r="6" spans="1:6" ht="15" thickBot="1" x14ac:dyDescent="0.4"/>
    <row r="7" spans="1:6" ht="29" customHeight="1" x14ac:dyDescent="0.35">
      <c r="B7" s="180" t="s">
        <v>0</v>
      </c>
      <c r="C7" s="15"/>
      <c r="D7" s="184" t="s">
        <v>1</v>
      </c>
      <c r="E7" s="184"/>
      <c r="F7" s="182" t="s">
        <v>2</v>
      </c>
    </row>
    <row r="8" spans="1:6" ht="15" thickBot="1" x14ac:dyDescent="0.4">
      <c r="B8" s="181"/>
      <c r="C8" s="16"/>
      <c r="D8" s="185"/>
      <c r="E8" s="185"/>
      <c r="F8" s="183"/>
    </row>
    <row r="9" spans="1:6" ht="15" thickBot="1" x14ac:dyDescent="0.4"/>
    <row r="10" spans="1:6" x14ac:dyDescent="0.35">
      <c r="B10" s="11" t="s">
        <v>3</v>
      </c>
      <c r="C10" s="12"/>
      <c r="D10" s="12"/>
      <c r="E10" s="25"/>
      <c r="F10" s="13"/>
    </row>
    <row r="11" spans="1:6" x14ac:dyDescent="0.35">
      <c r="B11" s="8" t="s">
        <v>19</v>
      </c>
      <c r="D11" s="31">
        <v>2E-3</v>
      </c>
      <c r="E11" s="14"/>
      <c r="F11" s="32">
        <v>2E-3</v>
      </c>
    </row>
    <row r="12" spans="1:6" x14ac:dyDescent="0.35">
      <c r="B12" s="19"/>
      <c r="C12" s="4"/>
      <c r="D12" s="34"/>
      <c r="E12" s="25"/>
      <c r="F12" s="5"/>
    </row>
    <row r="13" spans="1:6" ht="72.5" x14ac:dyDescent="0.35">
      <c r="B13" s="8" t="s">
        <v>20</v>
      </c>
      <c r="D13" s="31">
        <v>7.5999999999999998E-2</v>
      </c>
      <c r="E13" s="14"/>
      <c r="F13" s="32">
        <v>7.5999999999999998E-2</v>
      </c>
    </row>
    <row r="14" spans="1:6" x14ac:dyDescent="0.35">
      <c r="B14" s="3"/>
      <c r="C14" s="4"/>
      <c r="D14" s="34"/>
      <c r="E14" s="25"/>
      <c r="F14" s="5"/>
    </row>
    <row r="15" spans="1:6" ht="43.5" x14ac:dyDescent="0.35">
      <c r="B15" s="8" t="s">
        <v>21</v>
      </c>
      <c r="D15" s="31">
        <v>3.5000000000000001E-3</v>
      </c>
      <c r="E15" s="14"/>
      <c r="F15" s="32">
        <v>3.5000000000000001E-3</v>
      </c>
    </row>
    <row r="16" spans="1:6" x14ac:dyDescent="0.35">
      <c r="B16" s="3"/>
      <c r="C16" s="4"/>
      <c r="D16" s="34"/>
      <c r="E16" s="25"/>
      <c r="F16" s="5"/>
    </row>
    <row r="17" spans="2:6" ht="29" x14ac:dyDescent="0.35">
      <c r="B17" s="8" t="s">
        <v>22</v>
      </c>
      <c r="D17" s="31">
        <v>1.4999999999999999E-2</v>
      </c>
      <c r="E17" s="14"/>
      <c r="F17" s="32">
        <v>1.4999999999999999E-2</v>
      </c>
    </row>
    <row r="18" spans="2:6" x14ac:dyDescent="0.35">
      <c r="B18" s="19"/>
      <c r="C18" s="4"/>
      <c r="D18" s="34"/>
      <c r="E18" s="25"/>
      <c r="F18" s="5"/>
    </row>
    <row r="19" spans="2:6" ht="43.5" x14ac:dyDescent="0.35">
      <c r="B19" s="8" t="s">
        <v>23</v>
      </c>
      <c r="D19" s="31">
        <v>2.5000000000000001E-3</v>
      </c>
      <c r="E19" s="14"/>
      <c r="F19" s="32">
        <v>2.5000000000000001E-3</v>
      </c>
    </row>
    <row r="20" spans="2:6" x14ac:dyDescent="0.35">
      <c r="B20" s="3"/>
      <c r="C20" s="4"/>
      <c r="D20" s="34"/>
      <c r="E20" s="25"/>
      <c r="F20" s="5"/>
    </row>
    <row r="21" spans="2:6" ht="29" x14ac:dyDescent="0.35">
      <c r="B21" s="6" t="s">
        <v>24</v>
      </c>
      <c r="C21" s="2"/>
      <c r="D21" s="29">
        <v>1E-3</v>
      </c>
      <c r="E21" s="35"/>
      <c r="F21" s="30">
        <v>1E-3</v>
      </c>
    </row>
    <row r="22" spans="2:6" ht="58" x14ac:dyDescent="0.35">
      <c r="B22" s="17" t="s">
        <v>4</v>
      </c>
      <c r="C22" s="4"/>
      <c r="D22" s="34"/>
      <c r="E22" s="25"/>
      <c r="F22" s="5"/>
    </row>
    <row r="23" spans="2:6" ht="15" thickBot="1" x14ac:dyDescent="0.4">
      <c r="B23" s="9" t="s">
        <v>5</v>
      </c>
      <c r="C23" s="1"/>
      <c r="D23" s="36">
        <f>D21+D19+D17+D15+D13+D11</f>
        <v>0.1</v>
      </c>
      <c r="E23" s="14"/>
      <c r="F23" s="33">
        <v>0.1</v>
      </c>
    </row>
    <row r="24" spans="2:6" ht="15" thickBot="1" x14ac:dyDescent="0.4"/>
    <row r="25" spans="2:6" x14ac:dyDescent="0.35">
      <c r="B25" s="11" t="s">
        <v>6</v>
      </c>
      <c r="C25" s="12"/>
      <c r="D25" s="12"/>
      <c r="E25" s="14"/>
      <c r="F25" s="13"/>
    </row>
    <row r="26" spans="2:6" x14ac:dyDescent="0.35">
      <c r="B26" s="7" t="s">
        <v>25</v>
      </c>
      <c r="D26" s="31">
        <v>2.5000000000000001E-3</v>
      </c>
      <c r="E26" s="14"/>
      <c r="F26" s="32">
        <v>2.5000000000000001E-3</v>
      </c>
    </row>
    <row r="27" spans="2:6" x14ac:dyDescent="0.35">
      <c r="B27" s="3"/>
      <c r="C27" s="4"/>
      <c r="D27" s="34"/>
      <c r="E27" s="14"/>
      <c r="F27" s="5"/>
    </row>
    <row r="28" spans="2:6" x14ac:dyDescent="0.35">
      <c r="B28" s="8" t="s">
        <v>26</v>
      </c>
      <c r="D28" s="31">
        <v>1E-3</v>
      </c>
      <c r="E28" s="14"/>
      <c r="F28" s="32">
        <v>0</v>
      </c>
    </row>
    <row r="29" spans="2:6" x14ac:dyDescent="0.35">
      <c r="B29" s="3"/>
      <c r="C29" s="4"/>
      <c r="D29" s="34"/>
      <c r="E29" s="14"/>
      <c r="F29" s="5"/>
    </row>
    <row r="30" spans="2:6" ht="87" x14ac:dyDescent="0.35">
      <c r="B30" s="8" t="s">
        <v>27</v>
      </c>
      <c r="D30" s="31">
        <v>0.02</v>
      </c>
      <c r="E30" s="14"/>
      <c r="F30" s="32">
        <v>0.02</v>
      </c>
    </row>
    <row r="31" spans="2:6" x14ac:dyDescent="0.35">
      <c r="B31" s="3"/>
      <c r="C31" s="4"/>
      <c r="D31" s="34"/>
      <c r="E31" s="14"/>
      <c r="F31" s="5"/>
    </row>
    <row r="32" spans="2:6" x14ac:dyDescent="0.35">
      <c r="B32" s="8" t="s">
        <v>28</v>
      </c>
      <c r="D32" s="31">
        <v>2.5000000000000001E-3</v>
      </c>
      <c r="E32" s="14"/>
      <c r="F32" s="32">
        <v>2.5000000000000001E-3</v>
      </c>
    </row>
    <row r="33" spans="2:6" x14ac:dyDescent="0.35">
      <c r="B33" s="20"/>
      <c r="C33" s="4"/>
      <c r="D33" s="34"/>
      <c r="E33" s="14"/>
      <c r="F33" s="5"/>
    </row>
    <row r="34" spans="2:6" ht="29" x14ac:dyDescent="0.35">
      <c r="B34" s="8" t="s">
        <v>29</v>
      </c>
      <c r="D34" s="31">
        <v>8.0000000000000002E-3</v>
      </c>
      <c r="E34" s="14"/>
      <c r="F34" s="32">
        <v>8.0000000000000002E-3</v>
      </c>
    </row>
    <row r="35" spans="2:6" x14ac:dyDescent="0.35">
      <c r="B35" s="3"/>
      <c r="C35" s="4"/>
      <c r="D35" s="34"/>
      <c r="E35" s="14"/>
      <c r="F35" s="5"/>
    </row>
    <row r="36" spans="2:6" ht="29" x14ac:dyDescent="0.35">
      <c r="B36" s="8" t="s">
        <v>30</v>
      </c>
      <c r="D36" s="31">
        <v>1E-3</v>
      </c>
      <c r="E36" s="14"/>
      <c r="F36" s="32">
        <v>0</v>
      </c>
    </row>
    <row r="37" spans="2:6" x14ac:dyDescent="0.35">
      <c r="B37" s="17"/>
      <c r="C37" s="4"/>
      <c r="D37" s="34"/>
      <c r="E37" s="14"/>
      <c r="F37" s="5"/>
    </row>
    <row r="38" spans="2:6" ht="43.5" x14ac:dyDescent="0.35">
      <c r="B38" s="8" t="s">
        <v>31</v>
      </c>
      <c r="D38" s="31">
        <v>2.5000000000000001E-3</v>
      </c>
      <c r="E38" s="14"/>
      <c r="F38" s="32">
        <v>2.5000000000000001E-3</v>
      </c>
    </row>
    <row r="39" spans="2:6" x14ac:dyDescent="0.35">
      <c r="B39" s="17"/>
      <c r="C39" s="4"/>
      <c r="D39" s="34"/>
      <c r="E39" s="14"/>
      <c r="F39" s="5"/>
    </row>
    <row r="40" spans="2:6" x14ac:dyDescent="0.35">
      <c r="B40" s="8" t="s">
        <v>32</v>
      </c>
      <c r="D40" s="31">
        <v>2.5000000000000001E-3</v>
      </c>
      <c r="E40" s="14"/>
      <c r="F40" s="32">
        <v>0</v>
      </c>
    </row>
    <row r="41" spans="2:6" x14ac:dyDescent="0.35">
      <c r="B41" s="3"/>
      <c r="C41" s="4"/>
      <c r="D41" s="34"/>
      <c r="E41" s="14"/>
      <c r="F41" s="5"/>
    </row>
    <row r="42" spans="2:6" ht="15" thickBot="1" x14ac:dyDescent="0.4">
      <c r="B42" s="9" t="s">
        <v>7</v>
      </c>
      <c r="C42" s="1"/>
      <c r="D42" s="36">
        <f>D40+D38+D36+D34+D32+D30+D28+D26</f>
        <v>4.0000000000000008E-2</v>
      </c>
      <c r="E42" s="14"/>
      <c r="F42" s="33">
        <v>3.5499999999999997E-2</v>
      </c>
    </row>
    <row r="43" spans="2:6" ht="15" thickBot="1" x14ac:dyDescent="0.4"/>
    <row r="44" spans="2:6" x14ac:dyDescent="0.35">
      <c r="B44" s="11" t="s">
        <v>8</v>
      </c>
      <c r="C44" s="12"/>
      <c r="D44" s="12"/>
      <c r="E44" s="14"/>
      <c r="F44" s="13"/>
    </row>
    <row r="45" spans="2:6" ht="101.5" x14ac:dyDescent="0.35">
      <c r="B45" s="8" t="s">
        <v>33</v>
      </c>
      <c r="D45" s="31">
        <v>0.18</v>
      </c>
      <c r="E45" s="14"/>
      <c r="F45" s="32">
        <v>0.18</v>
      </c>
    </row>
    <row r="46" spans="2:6" ht="29" x14ac:dyDescent="0.35">
      <c r="B46" s="17" t="s">
        <v>9</v>
      </c>
      <c r="C46" s="4"/>
      <c r="D46" s="34"/>
      <c r="E46" s="14"/>
      <c r="F46" s="5"/>
    </row>
    <row r="47" spans="2:6" ht="58" x14ac:dyDescent="0.35">
      <c r="B47" s="8" t="s">
        <v>34</v>
      </c>
      <c r="D47" s="31">
        <v>1E-3</v>
      </c>
      <c r="E47" s="14"/>
      <c r="F47" s="32">
        <v>1E-3</v>
      </c>
    </row>
    <row r="48" spans="2:6" x14ac:dyDescent="0.35">
      <c r="B48" s="3"/>
      <c r="C48" s="4"/>
      <c r="D48" s="34"/>
      <c r="E48" s="14"/>
      <c r="F48" s="5"/>
    </row>
    <row r="49" spans="2:6" ht="29" x14ac:dyDescent="0.35">
      <c r="B49" s="8" t="s">
        <v>35</v>
      </c>
      <c r="D49" s="31">
        <v>1.4999999999999999E-2</v>
      </c>
      <c r="E49" s="14"/>
      <c r="F49" s="32">
        <v>1.4999999999999999E-2</v>
      </c>
    </row>
    <row r="50" spans="2:6" x14ac:dyDescent="0.35">
      <c r="B50" s="3"/>
      <c r="C50" s="4"/>
      <c r="D50" s="34"/>
      <c r="E50" s="14"/>
      <c r="F50" s="5"/>
    </row>
    <row r="51" spans="2:6" ht="29" x14ac:dyDescent="0.35">
      <c r="B51" s="8" t="s">
        <v>36</v>
      </c>
      <c r="D51" s="31">
        <v>1.6E-2</v>
      </c>
      <c r="E51" s="14"/>
      <c r="F51" s="32">
        <v>1.6E-2</v>
      </c>
    </row>
    <row r="52" spans="2:6" x14ac:dyDescent="0.35">
      <c r="B52" s="3"/>
      <c r="C52" s="4"/>
      <c r="D52" s="34"/>
      <c r="E52" s="14"/>
      <c r="F52" s="5"/>
    </row>
    <row r="53" spans="2:6" ht="29" x14ac:dyDescent="0.35">
      <c r="B53" s="8" t="s">
        <v>37</v>
      </c>
      <c r="D53" s="31">
        <v>7.4999999999999997E-3</v>
      </c>
      <c r="E53" s="14"/>
      <c r="F53" s="32">
        <v>7.4999999999999997E-3</v>
      </c>
    </row>
    <row r="54" spans="2:6" x14ac:dyDescent="0.35">
      <c r="B54" s="3"/>
      <c r="C54" s="4"/>
      <c r="D54" s="34"/>
      <c r="E54" s="14"/>
      <c r="F54" s="5"/>
    </row>
    <row r="55" spans="2:6" ht="29" x14ac:dyDescent="0.35">
      <c r="B55" s="8" t="s">
        <v>38</v>
      </c>
      <c r="D55" s="31">
        <v>0.01</v>
      </c>
      <c r="E55" s="14"/>
      <c r="F55" s="32">
        <v>0.01</v>
      </c>
    </row>
    <row r="56" spans="2:6" x14ac:dyDescent="0.35">
      <c r="B56" s="3"/>
      <c r="C56" s="4"/>
      <c r="D56" s="34"/>
      <c r="E56" s="14"/>
      <c r="F56" s="5"/>
    </row>
    <row r="57" spans="2:6" ht="29" x14ac:dyDescent="0.35">
      <c r="B57" s="8" t="s">
        <v>39</v>
      </c>
      <c r="D57" s="31">
        <v>3.7499999999999999E-2</v>
      </c>
      <c r="E57" s="14"/>
      <c r="F57" s="32">
        <v>3.7499999999999999E-2</v>
      </c>
    </row>
    <row r="58" spans="2:6" x14ac:dyDescent="0.35">
      <c r="B58" s="3"/>
      <c r="C58" s="4"/>
      <c r="D58" s="34"/>
      <c r="E58" s="14"/>
      <c r="F58" s="5"/>
    </row>
    <row r="59" spans="2:6" ht="29" x14ac:dyDescent="0.35">
      <c r="B59" s="8" t="s">
        <v>10</v>
      </c>
      <c r="D59" s="31">
        <v>2.5000000000000001E-3</v>
      </c>
      <c r="E59" s="14"/>
      <c r="F59" s="32">
        <v>2.5000000000000001E-3</v>
      </c>
    </row>
    <row r="60" spans="2:6" x14ac:dyDescent="0.35">
      <c r="B60" s="3"/>
      <c r="C60" s="4"/>
      <c r="D60" s="34"/>
      <c r="E60" s="14"/>
      <c r="F60" s="5"/>
    </row>
    <row r="61" spans="2:6" ht="43.5" x14ac:dyDescent="0.35">
      <c r="B61" s="8" t="s">
        <v>17</v>
      </c>
      <c r="D61" s="31">
        <v>8.5000000000000006E-3</v>
      </c>
      <c r="E61" s="14"/>
      <c r="F61" s="32">
        <v>8.5000000000000006E-3</v>
      </c>
    </row>
    <row r="62" spans="2:6" x14ac:dyDescent="0.35">
      <c r="B62" s="3"/>
      <c r="C62" s="4"/>
      <c r="D62" s="34"/>
      <c r="E62" s="14"/>
      <c r="F62" s="5"/>
    </row>
    <row r="63" spans="2:6" x14ac:dyDescent="0.35">
      <c r="B63" s="8" t="s">
        <v>40</v>
      </c>
      <c r="D63" s="31">
        <v>0.01</v>
      </c>
      <c r="E63" s="14"/>
      <c r="F63" s="32">
        <v>0.01</v>
      </c>
    </row>
    <row r="64" spans="2:6" ht="29" x14ac:dyDescent="0.35">
      <c r="B64" s="17" t="s">
        <v>95</v>
      </c>
      <c r="C64" s="4"/>
      <c r="D64" s="34"/>
      <c r="E64" s="14"/>
      <c r="F64" s="5"/>
    </row>
    <row r="65" spans="2:6" ht="72.5" x14ac:dyDescent="0.35">
      <c r="B65" s="8" t="s">
        <v>41</v>
      </c>
      <c r="D65" s="31">
        <v>1.4999999999999999E-2</v>
      </c>
      <c r="E65" s="14"/>
      <c r="F65" s="32">
        <v>1.4999999999999999E-2</v>
      </c>
    </row>
    <row r="66" spans="2:6" x14ac:dyDescent="0.35">
      <c r="B66" s="3"/>
      <c r="C66" s="4"/>
      <c r="D66" s="34"/>
      <c r="E66" s="14"/>
      <c r="F66" s="5"/>
    </row>
    <row r="67" spans="2:6" ht="29" x14ac:dyDescent="0.35">
      <c r="B67" s="8" t="s">
        <v>42</v>
      </c>
      <c r="D67" s="31">
        <v>1E-3</v>
      </c>
      <c r="E67" s="14"/>
      <c r="F67" s="32">
        <v>1E-3</v>
      </c>
    </row>
    <row r="68" spans="2:6" x14ac:dyDescent="0.35">
      <c r="B68" s="3"/>
      <c r="C68" s="4"/>
      <c r="D68" s="34"/>
      <c r="E68" s="14"/>
      <c r="F68" s="5"/>
    </row>
    <row r="69" spans="2:6" ht="28.5" customHeight="1" x14ac:dyDescent="0.35">
      <c r="B69" s="8" t="s">
        <v>43</v>
      </c>
      <c r="D69" s="31">
        <v>2.5000000000000001E-3</v>
      </c>
      <c r="E69" s="14"/>
      <c r="F69" s="32">
        <v>2.5000000000000001E-3</v>
      </c>
    </row>
    <row r="70" spans="2:6" x14ac:dyDescent="0.35">
      <c r="B70" s="3"/>
      <c r="C70" s="4"/>
      <c r="D70" s="34"/>
      <c r="E70" s="14"/>
      <c r="F70" s="5"/>
    </row>
    <row r="71" spans="2:6" x14ac:dyDescent="0.35">
      <c r="B71" s="8" t="s">
        <v>44</v>
      </c>
      <c r="D71" s="31">
        <v>2.5000000000000001E-3</v>
      </c>
      <c r="E71" s="14"/>
      <c r="F71" s="32">
        <v>2.5000000000000001E-3</v>
      </c>
    </row>
    <row r="72" spans="2:6" x14ac:dyDescent="0.35">
      <c r="B72" s="3"/>
      <c r="C72" s="4"/>
      <c r="D72" s="34"/>
      <c r="E72" s="14"/>
      <c r="F72" s="5"/>
    </row>
    <row r="73" spans="2:6" ht="29" x14ac:dyDescent="0.35">
      <c r="B73" s="8" t="s">
        <v>45</v>
      </c>
      <c r="D73" s="37">
        <v>1E-3</v>
      </c>
      <c r="E73" s="14"/>
      <c r="F73" s="32">
        <v>1E-3</v>
      </c>
    </row>
    <row r="74" spans="2:6" x14ac:dyDescent="0.35">
      <c r="B74" s="3"/>
      <c r="C74" s="4"/>
      <c r="D74" s="34"/>
      <c r="E74" s="14"/>
      <c r="F74" s="5"/>
    </row>
    <row r="75" spans="2:6" ht="29" x14ac:dyDescent="0.35">
      <c r="B75" s="8" t="s">
        <v>46</v>
      </c>
      <c r="D75" s="31">
        <v>0.01</v>
      </c>
      <c r="E75" s="14"/>
      <c r="F75" s="32">
        <v>0.01</v>
      </c>
    </row>
    <row r="76" spans="2:6" ht="44.4" customHeight="1" x14ac:dyDescent="0.35">
      <c r="B76" s="17"/>
      <c r="C76" s="4"/>
      <c r="D76" s="4"/>
      <c r="E76" s="14"/>
      <c r="F76" s="5"/>
    </row>
    <row r="77" spans="2:6" ht="15" thickBot="1" x14ac:dyDescent="0.4">
      <c r="B77" s="9" t="s">
        <v>11</v>
      </c>
      <c r="C77" s="1"/>
      <c r="D77" s="38">
        <f>D75+D73+D71+D69+D67+D65+D63+D61+D59+D57+D55+D53+D51+D47+D49+D45</f>
        <v>0.31999999999999995</v>
      </c>
      <c r="E77" s="14"/>
      <c r="F77" s="33">
        <v>0.32</v>
      </c>
    </row>
    <row r="78" spans="2:6" ht="15" thickBot="1" x14ac:dyDescent="0.4">
      <c r="D78" s="39"/>
      <c r="F78" s="39"/>
    </row>
    <row r="79" spans="2:6" x14ac:dyDescent="0.35">
      <c r="B79" s="11" t="s">
        <v>12</v>
      </c>
      <c r="C79" s="12"/>
      <c r="D79" s="13"/>
      <c r="E79" s="14"/>
      <c r="F79" s="40"/>
    </row>
    <row r="80" spans="2:6" ht="72.5" x14ac:dyDescent="0.35">
      <c r="B80" s="8" t="s">
        <v>47</v>
      </c>
      <c r="D80" s="41">
        <v>0.01</v>
      </c>
      <c r="E80" s="14"/>
      <c r="F80" s="26">
        <v>0.01</v>
      </c>
    </row>
    <row r="81" spans="2:6" x14ac:dyDescent="0.35">
      <c r="B81" s="22"/>
      <c r="C81" s="4"/>
      <c r="D81" s="42"/>
      <c r="E81" s="14"/>
      <c r="F81" s="25"/>
    </row>
    <row r="82" spans="2:6" ht="43.5" x14ac:dyDescent="0.35">
      <c r="B82" s="8" t="s">
        <v>48</v>
      </c>
      <c r="D82" s="27">
        <v>8.0000000000000002E-3</v>
      </c>
      <c r="E82" s="14"/>
      <c r="F82" s="26">
        <v>8.0000000000000002E-3</v>
      </c>
    </row>
    <row r="83" spans="2:6" x14ac:dyDescent="0.35">
      <c r="B83" s="3"/>
      <c r="C83" s="4"/>
      <c r="D83" s="5"/>
      <c r="E83" s="14"/>
      <c r="F83" s="25"/>
    </row>
    <row r="84" spans="2:6" x14ac:dyDescent="0.35">
      <c r="B84" s="7" t="s">
        <v>13</v>
      </c>
      <c r="D84" s="27">
        <v>2E-3</v>
      </c>
      <c r="E84" s="14"/>
      <c r="F84" s="26">
        <v>2E-3</v>
      </c>
    </row>
    <row r="85" spans="2:6" x14ac:dyDescent="0.35">
      <c r="B85" s="3"/>
      <c r="C85" s="4"/>
      <c r="D85" s="5"/>
      <c r="E85" s="14"/>
      <c r="F85" s="25"/>
    </row>
    <row r="86" spans="2:6" ht="15" thickBot="1" x14ac:dyDescent="0.4">
      <c r="B86" s="9" t="s">
        <v>14</v>
      </c>
      <c r="C86" s="1"/>
      <c r="D86" s="33">
        <f>D84+D82+D80</f>
        <v>0.02</v>
      </c>
      <c r="E86" s="14"/>
      <c r="F86" s="28">
        <v>0.02</v>
      </c>
    </row>
    <row r="88" spans="2:6" ht="19" thickBot="1" x14ac:dyDescent="0.5">
      <c r="B88" s="21" t="s">
        <v>15</v>
      </c>
      <c r="C88" s="24"/>
      <c r="D88" s="43">
        <f>D86+D77+D42+D23</f>
        <v>0.48</v>
      </c>
      <c r="F88" s="43">
        <v>0.47549999999999998</v>
      </c>
    </row>
    <row r="89" spans="2:6" ht="15" thickTop="1" x14ac:dyDescent="0.35"/>
    <row r="95" spans="2:6" x14ac:dyDescent="0.35">
      <c r="D95" s="46"/>
    </row>
    <row r="96" spans="2:6" x14ac:dyDescent="0.35">
      <c r="D96" s="46"/>
    </row>
  </sheetData>
  <mergeCells count="4">
    <mergeCell ref="B7:B8"/>
    <mergeCell ref="F7:F8"/>
    <mergeCell ref="D7:D8"/>
    <mergeCell ref="E7:E8"/>
  </mergeCells>
  <pageMargins left="0.7" right="0.7" top="0.78740157499999996" bottom="0.78740157499999996" header="0.3" footer="0.3"/>
  <pageSetup paperSize="9" scale="83" orientation="portrait" r:id="rId1"/>
  <rowBreaks count="2" manualBreakCount="2">
    <brk id="8" max="6" man="1"/>
    <brk id="42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EF14-E8CB-4246-AE1A-E6C4F4F8F9B6}">
  <dimension ref="A1:H72"/>
  <sheetViews>
    <sheetView tabSelected="1" view="pageBreakPreview" zoomScale="80" zoomScaleNormal="100" zoomScaleSheetLayoutView="80" workbookViewId="0">
      <selection activeCell="G21" sqref="G21"/>
    </sheetView>
  </sheetViews>
  <sheetFormatPr baseColWidth="10" defaultRowHeight="14.5" x14ac:dyDescent="0.35"/>
  <cols>
    <col min="2" max="2" width="43" customWidth="1"/>
    <col min="3" max="3" width="16.81640625" customWidth="1"/>
    <col min="4" max="4" width="30.90625" customWidth="1"/>
    <col min="5" max="5" width="5.453125" customWidth="1"/>
    <col min="6" max="6" width="20.08984375" customWidth="1"/>
    <col min="7" max="7" width="19.36328125" customWidth="1"/>
  </cols>
  <sheetData>
    <row r="1" spans="1:8" ht="18.5" x14ac:dyDescent="0.45">
      <c r="A1" s="45" t="s">
        <v>79</v>
      </c>
      <c r="B1" s="58"/>
      <c r="C1" s="46"/>
      <c r="D1" s="46"/>
      <c r="E1" s="46"/>
      <c r="F1" s="46"/>
      <c r="G1" s="46"/>
      <c r="H1" s="46"/>
    </row>
    <row r="2" spans="1:8" ht="18.5" x14ac:dyDescent="0.45">
      <c r="A2" s="45" t="s">
        <v>86</v>
      </c>
      <c r="B2" s="58"/>
      <c r="C2" s="46"/>
      <c r="D2" s="46"/>
      <c r="E2" s="46"/>
      <c r="F2" s="46"/>
      <c r="G2" s="46"/>
      <c r="H2" s="46"/>
    </row>
    <row r="3" spans="1:8" ht="18.5" x14ac:dyDescent="0.45">
      <c r="A3" s="45"/>
      <c r="B3" s="58"/>
      <c r="C3" s="46"/>
      <c r="D3" s="46"/>
      <c r="E3" s="46"/>
      <c r="F3" s="46"/>
      <c r="G3" s="46"/>
      <c r="H3" s="46"/>
    </row>
    <row r="4" spans="1:8" ht="18.5" x14ac:dyDescent="0.45">
      <c r="A4" s="45" t="s">
        <v>83</v>
      </c>
      <c r="B4" s="80"/>
      <c r="C4" s="46"/>
      <c r="D4" s="46"/>
      <c r="E4" s="46"/>
      <c r="F4" s="46"/>
      <c r="G4" s="46"/>
      <c r="H4" s="46"/>
    </row>
    <row r="5" spans="1:8" ht="18.5" x14ac:dyDescent="0.45">
      <c r="A5" s="47"/>
      <c r="B5" s="46"/>
      <c r="C5" s="151"/>
      <c r="D5" s="151"/>
      <c r="E5" s="151"/>
      <c r="F5" s="151"/>
      <c r="G5" s="46"/>
      <c r="H5" s="46"/>
    </row>
    <row r="6" spans="1:8" x14ac:dyDescent="0.35">
      <c r="A6" s="46"/>
      <c r="B6" s="46" t="s">
        <v>50</v>
      </c>
      <c r="C6" s="46"/>
      <c r="D6" s="49" t="s">
        <v>51</v>
      </c>
      <c r="E6" s="151"/>
      <c r="F6" s="151"/>
      <c r="G6" s="46"/>
      <c r="H6" s="46"/>
    </row>
    <row r="7" spans="1:8" x14ac:dyDescent="0.35">
      <c r="A7" s="46"/>
      <c r="B7" s="46" t="s">
        <v>52</v>
      </c>
      <c r="C7" s="46"/>
      <c r="D7" s="48">
        <v>4632007.5</v>
      </c>
      <c r="E7" s="151"/>
      <c r="F7" s="151"/>
      <c r="G7" s="46"/>
      <c r="H7" s="46"/>
    </row>
    <row r="8" spans="1:8" x14ac:dyDescent="0.35">
      <c r="A8" s="46"/>
      <c r="B8" s="46" t="s">
        <v>53</v>
      </c>
      <c r="C8" s="46"/>
      <c r="D8" s="49" t="s">
        <v>78</v>
      </c>
      <c r="E8" s="151"/>
      <c r="F8" s="151"/>
      <c r="G8" s="46"/>
      <c r="H8" s="46"/>
    </row>
    <row r="9" spans="1:8" x14ac:dyDescent="0.35">
      <c r="A9" s="46"/>
      <c r="B9" s="46"/>
      <c r="C9" s="46"/>
      <c r="D9" s="49"/>
      <c r="E9" s="46"/>
      <c r="F9" s="46"/>
      <c r="G9" s="46"/>
      <c r="H9" s="46"/>
    </row>
    <row r="10" spans="1:8" ht="15" thickBot="1" x14ac:dyDescent="0.4">
      <c r="A10" s="46"/>
      <c r="B10" s="46"/>
      <c r="C10" s="46"/>
      <c r="D10" s="49"/>
      <c r="E10" s="46"/>
      <c r="F10" s="46"/>
      <c r="G10" s="46"/>
      <c r="H10" s="46"/>
    </row>
    <row r="11" spans="1:8" ht="37.5" customHeight="1" x14ac:dyDescent="0.45">
      <c r="A11" s="46"/>
      <c r="B11" s="61" t="s">
        <v>70</v>
      </c>
      <c r="C11" s="62"/>
      <c r="D11" s="62" t="s">
        <v>69</v>
      </c>
      <c r="E11" s="63"/>
      <c r="F11" s="64" t="s">
        <v>54</v>
      </c>
      <c r="G11" s="65" t="s">
        <v>55</v>
      </c>
      <c r="H11" s="46"/>
    </row>
    <row r="12" spans="1:8" x14ac:dyDescent="0.35">
      <c r="A12" s="46"/>
      <c r="B12" s="67" t="s">
        <v>56</v>
      </c>
      <c r="C12" s="50"/>
      <c r="D12" s="59">
        <v>0.1</v>
      </c>
      <c r="E12" s="98"/>
      <c r="F12" s="60">
        <v>0.1</v>
      </c>
      <c r="G12" s="100"/>
      <c r="H12" s="46"/>
    </row>
    <row r="13" spans="1:8" x14ac:dyDescent="0.35">
      <c r="A13" s="46"/>
      <c r="B13" s="67" t="s">
        <v>57</v>
      </c>
      <c r="C13" s="50"/>
      <c r="D13" s="59">
        <v>0.04</v>
      </c>
      <c r="E13" s="98"/>
      <c r="F13" s="186">
        <v>3.5499999999999997E-2</v>
      </c>
      <c r="G13" s="100"/>
      <c r="H13" s="46"/>
    </row>
    <row r="14" spans="1:8" x14ac:dyDescent="0.35">
      <c r="A14" s="46"/>
      <c r="B14" s="67" t="s">
        <v>58</v>
      </c>
      <c r="C14" s="50"/>
      <c r="D14" s="59">
        <v>0.32</v>
      </c>
      <c r="E14" s="98"/>
      <c r="F14" s="60">
        <v>0.32</v>
      </c>
      <c r="G14" s="100"/>
      <c r="H14" s="46"/>
    </row>
    <row r="15" spans="1:8" x14ac:dyDescent="0.35">
      <c r="A15" s="46"/>
      <c r="B15" s="67" t="s">
        <v>59</v>
      </c>
      <c r="C15" s="50"/>
      <c r="D15" s="59">
        <v>0.02</v>
      </c>
      <c r="E15" s="98"/>
      <c r="F15" s="60">
        <v>0.02</v>
      </c>
      <c r="G15" s="100"/>
      <c r="H15" s="46"/>
    </row>
    <row r="16" spans="1:8" x14ac:dyDescent="0.35">
      <c r="A16" s="46"/>
      <c r="B16" s="68"/>
      <c r="C16" s="69"/>
      <c r="D16" s="70"/>
      <c r="E16" s="98"/>
      <c r="F16" s="111"/>
      <c r="G16" s="85"/>
      <c r="H16" s="46"/>
    </row>
    <row r="17" spans="1:8" ht="15" thickBot="1" x14ac:dyDescent="0.4">
      <c r="A17" s="46"/>
      <c r="B17" s="68" t="s">
        <v>85</v>
      </c>
      <c r="C17" s="69"/>
      <c r="D17" s="70">
        <v>0.48</v>
      </c>
      <c r="E17" s="99"/>
      <c r="F17" s="101">
        <v>0.48</v>
      </c>
      <c r="G17" s="102"/>
      <c r="H17" s="46"/>
    </row>
    <row r="18" spans="1:8" ht="30.5" customHeight="1" thickBot="1" x14ac:dyDescent="0.5">
      <c r="A18" s="46"/>
      <c r="B18" s="104" t="s">
        <v>60</v>
      </c>
      <c r="C18" s="105"/>
      <c r="D18" s="106"/>
      <c r="E18" s="46"/>
      <c r="F18" s="109"/>
      <c r="G18" s="110"/>
      <c r="H18" s="46"/>
    </row>
    <row r="19" spans="1:8" ht="21" customHeight="1" thickBot="1" x14ac:dyDescent="0.5">
      <c r="A19" s="46"/>
      <c r="B19" s="132"/>
      <c r="C19" s="120"/>
      <c r="D19" s="120"/>
      <c r="E19" s="46"/>
      <c r="F19" s="120"/>
      <c r="G19" s="121"/>
      <c r="H19" s="46"/>
    </row>
    <row r="20" spans="1:8" ht="19.25" customHeight="1" x14ac:dyDescent="0.35">
      <c r="A20" s="46"/>
      <c r="B20" s="133" t="s">
        <v>80</v>
      </c>
      <c r="C20" s="134"/>
      <c r="D20" s="135" t="s">
        <v>62</v>
      </c>
      <c r="E20" s="138"/>
      <c r="F20" s="136"/>
      <c r="G20" s="137"/>
      <c r="H20" s="46"/>
    </row>
    <row r="21" spans="1:8" ht="19.75" customHeight="1" thickBot="1" x14ac:dyDescent="0.4">
      <c r="A21" s="46"/>
      <c r="B21" s="125" t="s">
        <v>81</v>
      </c>
      <c r="C21" s="126"/>
      <c r="D21" s="127" t="s">
        <v>62</v>
      </c>
      <c r="E21" s="138"/>
      <c r="F21" s="128"/>
      <c r="G21" s="129"/>
      <c r="H21" s="46"/>
    </row>
    <row r="22" spans="1:8" ht="30.5" customHeight="1" thickBot="1" x14ac:dyDescent="0.4">
      <c r="A22" s="46"/>
      <c r="B22" s="130" t="s">
        <v>82</v>
      </c>
      <c r="C22" s="126"/>
      <c r="D22" s="131"/>
      <c r="E22" s="122"/>
      <c r="F22" s="123"/>
      <c r="G22" s="124"/>
      <c r="H22" s="46"/>
    </row>
    <row r="23" spans="1:8" ht="15" thickBot="1" x14ac:dyDescent="0.4">
      <c r="A23" s="46"/>
      <c r="B23" s="66"/>
      <c r="C23" s="46"/>
      <c r="D23" s="46"/>
      <c r="E23" s="46"/>
      <c r="F23" s="46"/>
      <c r="G23" s="46"/>
      <c r="H23" s="46"/>
    </row>
    <row r="24" spans="1:8" ht="37.5" thickBot="1" x14ac:dyDescent="0.5">
      <c r="A24" s="46"/>
      <c r="B24" s="156" t="s">
        <v>72</v>
      </c>
      <c r="C24" s="157"/>
      <c r="D24" s="158"/>
      <c r="E24" s="46"/>
      <c r="F24" s="77"/>
      <c r="G24" s="78" t="s">
        <v>71</v>
      </c>
      <c r="H24" s="46"/>
    </row>
    <row r="25" spans="1:8" ht="15" thickBot="1" x14ac:dyDescent="0.4">
      <c r="A25" s="46"/>
      <c r="B25" s="71" t="s">
        <v>88</v>
      </c>
      <c r="C25" s="72"/>
      <c r="D25" s="75"/>
      <c r="F25" s="142"/>
      <c r="G25" s="143"/>
      <c r="H25" s="46"/>
    </row>
    <row r="26" spans="1:8" ht="29.5" thickBot="1" x14ac:dyDescent="0.4">
      <c r="A26" s="46"/>
      <c r="B26" s="44" t="s">
        <v>89</v>
      </c>
      <c r="C26" s="1"/>
      <c r="D26" s="76" t="s">
        <v>91</v>
      </c>
      <c r="E26" s="46"/>
      <c r="F26" s="74"/>
      <c r="G26" s="79"/>
      <c r="H26" s="46"/>
    </row>
    <row r="27" spans="1:8" ht="15" thickBot="1" x14ac:dyDescent="0.4">
      <c r="A27" s="46"/>
      <c r="B27" s="71" t="s">
        <v>6</v>
      </c>
      <c r="C27" s="72"/>
      <c r="D27" s="75"/>
      <c r="F27" s="142"/>
      <c r="G27" s="143"/>
      <c r="H27" s="46"/>
    </row>
    <row r="28" spans="1:8" ht="29.5" thickBot="1" x14ac:dyDescent="0.4">
      <c r="A28" s="46"/>
      <c r="B28" s="44" t="s">
        <v>68</v>
      </c>
      <c r="C28" s="1"/>
      <c r="D28" s="76" t="s">
        <v>77</v>
      </c>
      <c r="F28" s="74"/>
      <c r="G28" s="79"/>
      <c r="H28" s="46"/>
    </row>
    <row r="29" spans="1:8" ht="15" thickBot="1" x14ac:dyDescent="0.4">
      <c r="A29" s="46"/>
      <c r="B29" s="73" t="s">
        <v>18</v>
      </c>
      <c r="C29" s="112"/>
      <c r="D29" s="113"/>
      <c r="F29" s="178"/>
      <c r="G29" s="179"/>
      <c r="H29" s="46"/>
    </row>
    <row r="30" spans="1:8" ht="29.5" thickBot="1" x14ac:dyDescent="0.4">
      <c r="A30" s="46"/>
      <c r="B30" s="117" t="s">
        <v>76</v>
      </c>
      <c r="C30" s="12"/>
      <c r="D30" s="118" t="s">
        <v>90</v>
      </c>
      <c r="F30" s="119"/>
      <c r="G30" s="103"/>
      <c r="H30" s="46"/>
    </row>
    <row r="31" spans="1:8" ht="19" thickBot="1" x14ac:dyDescent="0.5">
      <c r="A31" s="46"/>
      <c r="B31" s="114" t="s">
        <v>75</v>
      </c>
      <c r="C31" s="115"/>
      <c r="D31" s="116"/>
      <c r="E31" s="46"/>
      <c r="F31" s="107"/>
      <c r="G31" s="108"/>
      <c r="H31" s="46"/>
    </row>
    <row r="32" spans="1:8" ht="15" thickBot="1" x14ac:dyDescent="0.4">
      <c r="A32" s="46"/>
      <c r="B32" s="66"/>
      <c r="C32" s="46"/>
      <c r="D32" s="46"/>
      <c r="E32" s="46"/>
      <c r="F32" s="46"/>
      <c r="G32" s="46"/>
      <c r="H32" s="46"/>
    </row>
    <row r="33" spans="1:8" ht="16.75" customHeight="1" x14ac:dyDescent="0.35">
      <c r="A33" s="46"/>
      <c r="B33" s="53" t="s">
        <v>61</v>
      </c>
      <c r="C33" s="51"/>
      <c r="D33" s="82" t="s">
        <v>62</v>
      </c>
      <c r="E33" s="46"/>
      <c r="F33" s="54"/>
      <c r="G33" s="84"/>
      <c r="H33" s="46"/>
    </row>
    <row r="34" spans="1:8" ht="19.25" customHeight="1" thickBot="1" x14ac:dyDescent="0.4">
      <c r="A34" s="46"/>
      <c r="B34" s="55" t="s">
        <v>63</v>
      </c>
      <c r="C34" s="146"/>
      <c r="D34" s="147"/>
      <c r="E34" s="46"/>
      <c r="F34" s="83"/>
      <c r="G34" s="140"/>
      <c r="H34" s="46"/>
    </row>
    <row r="35" spans="1:8" ht="19" thickBot="1" x14ac:dyDescent="0.5">
      <c r="A35" s="46"/>
      <c r="B35" s="81" t="s">
        <v>73</v>
      </c>
      <c r="C35" s="56"/>
      <c r="D35" s="87">
        <v>0.19</v>
      </c>
      <c r="E35" s="46"/>
      <c r="F35" s="52"/>
      <c r="G35" s="86"/>
      <c r="H35" s="46"/>
    </row>
    <row r="36" spans="1:8" ht="47.5" thickBot="1" x14ac:dyDescent="0.6">
      <c r="A36" s="46"/>
      <c r="B36" s="97" t="s">
        <v>74</v>
      </c>
      <c r="C36" s="148"/>
      <c r="D36" s="149"/>
      <c r="E36" s="46"/>
      <c r="F36" s="57"/>
      <c r="G36" s="141"/>
      <c r="H36" s="46"/>
    </row>
    <row r="37" spans="1:8" ht="15" thickBot="1" x14ac:dyDescent="0.4">
      <c r="A37" s="46"/>
      <c r="B37" s="46"/>
      <c r="C37" s="150"/>
      <c r="D37" s="150"/>
      <c r="E37" s="151"/>
      <c r="F37" s="151"/>
      <c r="G37" s="46"/>
      <c r="H37" s="46"/>
    </row>
    <row r="38" spans="1:8" ht="18.5" x14ac:dyDescent="0.45">
      <c r="A38" s="46"/>
      <c r="B38" s="88" t="s">
        <v>64</v>
      </c>
      <c r="C38" s="152"/>
      <c r="D38" s="153"/>
      <c r="E38" s="47"/>
      <c r="F38" s="154"/>
      <c r="G38" s="155"/>
      <c r="H38" s="46"/>
    </row>
    <row r="39" spans="1:8" ht="21.5" customHeight="1" x14ac:dyDescent="0.45">
      <c r="A39" s="46"/>
      <c r="B39" s="89" t="s">
        <v>65</v>
      </c>
      <c r="C39" s="144"/>
      <c r="D39" s="145"/>
      <c r="E39" s="47"/>
      <c r="F39" s="91" t="s">
        <v>66</v>
      </c>
      <c r="G39" s="92"/>
      <c r="H39" s="46"/>
    </row>
    <row r="40" spans="1:8" ht="18.5" x14ac:dyDescent="0.45">
      <c r="A40" s="46"/>
      <c r="B40" s="89" t="s">
        <v>93</v>
      </c>
      <c r="C40" s="144"/>
      <c r="D40" s="145"/>
      <c r="E40" s="47"/>
      <c r="F40" s="91" t="s">
        <v>66</v>
      </c>
      <c r="G40" s="92"/>
      <c r="H40" s="46"/>
    </row>
    <row r="41" spans="1:8" ht="19" thickBot="1" x14ac:dyDescent="0.5">
      <c r="A41" s="46"/>
      <c r="B41" s="90" t="s">
        <v>94</v>
      </c>
      <c r="C41" s="159"/>
      <c r="D41" s="160"/>
      <c r="E41" s="47"/>
      <c r="F41" s="93" t="s">
        <v>66</v>
      </c>
      <c r="G41" s="94"/>
      <c r="H41" s="46"/>
    </row>
    <row r="42" spans="1:8" ht="15" customHeight="1" x14ac:dyDescent="0.35">
      <c r="A42" s="46"/>
      <c r="B42" s="170" t="s">
        <v>67</v>
      </c>
      <c r="C42" s="170"/>
      <c r="D42" s="170"/>
      <c r="E42" s="170"/>
      <c r="F42" s="170"/>
      <c r="G42" s="170"/>
      <c r="H42" s="46"/>
    </row>
    <row r="43" spans="1:8" ht="15" customHeight="1" x14ac:dyDescent="0.35">
      <c r="A43" s="46"/>
      <c r="B43" s="139"/>
      <c r="C43" s="139"/>
      <c r="D43" s="139"/>
      <c r="E43" s="139"/>
      <c r="F43" s="139"/>
      <c r="G43" s="139"/>
      <c r="H43" s="46"/>
    </row>
    <row r="44" spans="1:8" ht="48.65" customHeight="1" thickBot="1" x14ac:dyDescent="0.4">
      <c r="A44" s="46"/>
      <c r="B44" s="171" t="s">
        <v>84</v>
      </c>
      <c r="C44" s="172"/>
      <c r="D44" s="172"/>
      <c r="E44" s="172"/>
      <c r="F44" s="172"/>
      <c r="G44" s="173"/>
      <c r="H44" s="46"/>
    </row>
    <row r="45" spans="1:8" x14ac:dyDescent="0.35">
      <c r="A45" s="46"/>
      <c r="B45" s="46"/>
      <c r="C45" s="151"/>
      <c r="D45" s="151"/>
      <c r="E45" s="151"/>
      <c r="F45" s="151"/>
      <c r="G45" s="46"/>
      <c r="H45" s="46"/>
    </row>
    <row r="46" spans="1:8" ht="5" customHeight="1" thickBot="1" x14ac:dyDescent="0.4">
      <c r="A46" s="46"/>
      <c r="B46" s="46"/>
      <c r="C46" s="151"/>
      <c r="D46" s="151"/>
      <c r="E46" s="151"/>
      <c r="F46" s="151"/>
      <c r="G46" s="46"/>
      <c r="H46" s="46"/>
    </row>
    <row r="47" spans="1:8" x14ac:dyDescent="0.35">
      <c r="A47" s="46"/>
      <c r="B47" s="161" t="s">
        <v>92</v>
      </c>
      <c r="C47" s="162"/>
      <c r="D47" s="162"/>
      <c r="E47" s="162"/>
      <c r="F47" s="162"/>
      <c r="G47" s="163"/>
      <c r="H47" s="46"/>
    </row>
    <row r="48" spans="1:8" x14ac:dyDescent="0.35">
      <c r="A48" s="46"/>
      <c r="B48" s="164"/>
      <c r="C48" s="165"/>
      <c r="D48" s="165"/>
      <c r="E48" s="165"/>
      <c r="F48" s="165"/>
      <c r="G48" s="166"/>
      <c r="H48" s="46"/>
    </row>
    <row r="49" spans="1:8" ht="15" thickBot="1" x14ac:dyDescent="0.4">
      <c r="A49" s="46"/>
      <c r="B49" s="167"/>
      <c r="C49" s="168"/>
      <c r="D49" s="168"/>
      <c r="E49" s="168"/>
      <c r="F49" s="168"/>
      <c r="G49" s="169"/>
      <c r="H49" s="46"/>
    </row>
    <row r="50" spans="1:8" x14ac:dyDescent="0.35">
      <c r="A50" s="46"/>
      <c r="B50" s="46"/>
      <c r="C50" s="151"/>
      <c r="D50" s="151"/>
      <c r="E50" s="151"/>
      <c r="F50" s="151"/>
      <c r="G50" s="46"/>
      <c r="H50" s="46"/>
    </row>
    <row r="51" spans="1:8" x14ac:dyDescent="0.35">
      <c r="A51" s="46"/>
      <c r="B51" s="46"/>
      <c r="C51" s="151"/>
      <c r="D51" s="151"/>
      <c r="E51" s="151"/>
      <c r="F51" s="151"/>
      <c r="G51" s="46"/>
      <c r="H51" s="46"/>
    </row>
    <row r="52" spans="1:8" x14ac:dyDescent="0.35">
      <c r="A52" s="46"/>
      <c r="B52" s="46"/>
      <c r="C52" s="151"/>
      <c r="D52" s="151"/>
      <c r="E52" s="151"/>
      <c r="F52" s="151"/>
      <c r="G52" s="46"/>
      <c r="H52" s="46"/>
    </row>
    <row r="53" spans="1:8" x14ac:dyDescent="0.35">
      <c r="A53" s="46"/>
      <c r="B53" s="46"/>
      <c r="C53" s="46"/>
      <c r="D53" s="46"/>
      <c r="E53" s="151"/>
      <c r="F53" s="151"/>
      <c r="G53" s="46"/>
      <c r="H53" s="46"/>
    </row>
    <row r="54" spans="1:8" x14ac:dyDescent="0.35">
      <c r="A54" s="46"/>
      <c r="B54" s="46"/>
      <c r="C54" s="151"/>
      <c r="D54" s="151"/>
      <c r="E54" s="151"/>
      <c r="F54" s="151"/>
      <c r="G54" s="46"/>
      <c r="H54" s="46"/>
    </row>
    <row r="55" spans="1:8" x14ac:dyDescent="0.35">
      <c r="A55" s="46"/>
      <c r="B55" s="95"/>
      <c r="C55" s="174"/>
      <c r="D55" s="174"/>
      <c r="E55" s="151"/>
      <c r="F55" s="151"/>
      <c r="G55" s="46"/>
      <c r="H55" s="46"/>
    </row>
    <row r="56" spans="1:8" x14ac:dyDescent="0.35">
      <c r="A56" s="46"/>
      <c r="B56" s="96"/>
      <c r="C56" s="175"/>
      <c r="D56" s="175"/>
      <c r="E56" s="151"/>
      <c r="F56" s="151"/>
      <c r="G56" s="46"/>
      <c r="H56" s="46"/>
    </row>
    <row r="57" spans="1:8" x14ac:dyDescent="0.35">
      <c r="A57" s="46"/>
      <c r="B57" s="96"/>
      <c r="C57" s="175"/>
      <c r="D57" s="175"/>
      <c r="E57" s="151"/>
      <c r="F57" s="151"/>
      <c r="G57" s="46"/>
      <c r="H57" s="46"/>
    </row>
    <row r="58" spans="1:8" x14ac:dyDescent="0.35">
      <c r="A58" s="46"/>
      <c r="B58" s="96"/>
      <c r="C58" s="175"/>
      <c r="D58" s="175"/>
      <c r="E58" s="151"/>
      <c r="F58" s="151"/>
      <c r="G58" s="46"/>
      <c r="H58" s="46"/>
    </row>
    <row r="59" spans="1:8" x14ac:dyDescent="0.35">
      <c r="A59" s="46"/>
      <c r="B59" s="96"/>
      <c r="C59" s="175"/>
      <c r="D59" s="175"/>
      <c r="E59" s="151"/>
      <c r="F59" s="151"/>
      <c r="G59" s="46"/>
      <c r="H59" s="46"/>
    </row>
    <row r="60" spans="1:8" x14ac:dyDescent="0.35">
      <c r="A60" s="46"/>
      <c r="B60" s="96"/>
      <c r="C60" s="175"/>
      <c r="D60" s="175"/>
      <c r="E60" s="151"/>
      <c r="F60" s="151"/>
      <c r="G60" s="46"/>
      <c r="H60" s="46"/>
    </row>
    <row r="61" spans="1:8" x14ac:dyDescent="0.35">
      <c r="A61" s="46"/>
      <c r="B61" s="96"/>
      <c r="C61" s="175"/>
      <c r="D61" s="175"/>
      <c r="E61" s="151"/>
      <c r="F61" s="151"/>
      <c r="G61" s="46"/>
      <c r="H61" s="46"/>
    </row>
    <row r="62" spans="1:8" x14ac:dyDescent="0.35">
      <c r="A62" s="46"/>
      <c r="B62" s="96"/>
      <c r="C62" s="175"/>
      <c r="D62" s="175"/>
      <c r="E62" s="151"/>
      <c r="F62" s="151"/>
      <c r="G62" s="46"/>
      <c r="H62" s="46"/>
    </row>
    <row r="63" spans="1:8" x14ac:dyDescent="0.35">
      <c r="A63" s="46"/>
      <c r="B63" s="95"/>
      <c r="C63" s="174"/>
      <c r="D63" s="174"/>
      <c r="E63" s="151"/>
      <c r="F63" s="151"/>
      <c r="G63" s="46"/>
      <c r="H63" s="46"/>
    </row>
    <row r="64" spans="1:8" x14ac:dyDescent="0.35">
      <c r="A64" s="46"/>
      <c r="B64" s="46"/>
      <c r="C64" s="151"/>
      <c r="D64" s="151"/>
      <c r="E64" s="151"/>
      <c r="F64" s="151"/>
      <c r="G64" s="46"/>
      <c r="H64" s="46"/>
    </row>
    <row r="65" spans="1:8" x14ac:dyDescent="0.35">
      <c r="A65" s="46"/>
      <c r="B65" s="46"/>
      <c r="C65" s="151"/>
      <c r="D65" s="151"/>
      <c r="E65" s="151"/>
      <c r="F65" s="151"/>
      <c r="G65" s="46"/>
      <c r="H65" s="46"/>
    </row>
    <row r="66" spans="1:8" x14ac:dyDescent="0.35">
      <c r="A66" s="46"/>
      <c r="B66" s="46"/>
      <c r="C66" s="176"/>
      <c r="D66" s="176"/>
      <c r="E66" s="151"/>
      <c r="F66" s="151"/>
      <c r="G66" s="46"/>
      <c r="H66" s="46"/>
    </row>
    <row r="67" spans="1:8" x14ac:dyDescent="0.35">
      <c r="A67" s="46"/>
      <c r="B67" s="46"/>
      <c r="C67" s="151"/>
      <c r="D67" s="151"/>
      <c r="E67" s="151"/>
      <c r="F67" s="151"/>
      <c r="G67" s="46"/>
      <c r="H67" s="46"/>
    </row>
    <row r="68" spans="1:8" x14ac:dyDescent="0.35">
      <c r="A68" s="46"/>
      <c r="B68" s="46"/>
      <c r="C68" s="176"/>
      <c r="D68" s="176"/>
      <c r="E68" s="151"/>
      <c r="F68" s="151"/>
      <c r="G68" s="46"/>
      <c r="H68" s="46"/>
    </row>
    <row r="69" spans="1:8" x14ac:dyDescent="0.35">
      <c r="A69" s="46"/>
      <c r="B69" s="46"/>
      <c r="C69" s="176"/>
      <c r="D69" s="176"/>
      <c r="E69" s="151"/>
      <c r="F69" s="151"/>
      <c r="G69" s="46"/>
      <c r="H69" s="46"/>
    </row>
    <row r="70" spans="1:8" x14ac:dyDescent="0.35">
      <c r="B70" s="46"/>
      <c r="C70" s="177"/>
      <c r="D70" s="177"/>
      <c r="E70" s="151"/>
      <c r="F70" s="151"/>
      <c r="G70" s="46"/>
    </row>
    <row r="71" spans="1:8" x14ac:dyDescent="0.35">
      <c r="B71" s="46"/>
      <c r="C71" s="151"/>
      <c r="D71" s="151"/>
      <c r="E71" s="151"/>
      <c r="F71" s="151"/>
      <c r="G71" s="46"/>
    </row>
    <row r="72" spans="1:8" x14ac:dyDescent="0.35">
      <c r="B72" s="46"/>
      <c r="C72" s="151"/>
      <c r="D72" s="151"/>
      <c r="E72" s="151"/>
      <c r="F72" s="151"/>
      <c r="G72" s="46"/>
    </row>
  </sheetData>
  <mergeCells count="68">
    <mergeCell ref="F29:G29"/>
    <mergeCell ref="C64:D64"/>
    <mergeCell ref="E64:F64"/>
    <mergeCell ref="C65:D65"/>
    <mergeCell ref="E65:F65"/>
    <mergeCell ref="E63:F6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6:D66"/>
    <mergeCell ref="E66:F66"/>
    <mergeCell ref="C71:D71"/>
    <mergeCell ref="E71:F71"/>
    <mergeCell ref="C72:D72"/>
    <mergeCell ref="E72:F72"/>
    <mergeCell ref="C67:D67"/>
    <mergeCell ref="E67:F67"/>
    <mergeCell ref="C68:D68"/>
    <mergeCell ref="E68:F68"/>
    <mergeCell ref="C69:D69"/>
    <mergeCell ref="E69:F69"/>
    <mergeCell ref="C70:D70"/>
    <mergeCell ref="E70:F70"/>
    <mergeCell ref="C63:D63"/>
    <mergeCell ref="C55:D55"/>
    <mergeCell ref="E55:F55"/>
    <mergeCell ref="C56:D56"/>
    <mergeCell ref="E56:F56"/>
    <mergeCell ref="C57:D57"/>
    <mergeCell ref="E57:F57"/>
    <mergeCell ref="C52:D52"/>
    <mergeCell ref="E52:F52"/>
    <mergeCell ref="E53:F53"/>
    <mergeCell ref="C54:D54"/>
    <mergeCell ref="E54:F54"/>
    <mergeCell ref="C51:D51"/>
    <mergeCell ref="E51:F51"/>
    <mergeCell ref="C40:D40"/>
    <mergeCell ref="C41:D41"/>
    <mergeCell ref="C45:D45"/>
    <mergeCell ref="E45:F45"/>
    <mergeCell ref="C46:D46"/>
    <mergeCell ref="E46:F46"/>
    <mergeCell ref="B47:G49"/>
    <mergeCell ref="C50:D50"/>
    <mergeCell ref="E50:F50"/>
    <mergeCell ref="B42:G42"/>
    <mergeCell ref="B44:G44"/>
    <mergeCell ref="B24:D24"/>
    <mergeCell ref="C5:D5"/>
    <mergeCell ref="E5:F5"/>
    <mergeCell ref="E6:F6"/>
    <mergeCell ref="E7:F7"/>
    <mergeCell ref="E8:F8"/>
    <mergeCell ref="C39:D39"/>
    <mergeCell ref="C34:D34"/>
    <mergeCell ref="C36:D36"/>
    <mergeCell ref="C37:D37"/>
    <mergeCell ref="E37:F37"/>
    <mergeCell ref="C38:D38"/>
    <mergeCell ref="F38:G38"/>
  </mergeCells>
  <phoneticPr fontId="18" type="noConversion"/>
  <pageMargins left="0.7" right="0.7" top="0.78740157499999996" bottom="0.78740157499999996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d57a9a-d62f-4993-bab5-202e16c370f4" xsi:nil="true"/>
    <lcf76f155ced4ddcb4097134ff3c332f xmlns="90988e67-f296-4045-bc59-3c91e1f78a4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7DD9F16727BF4081DA632D87D482F1" ma:contentTypeVersion="15" ma:contentTypeDescription="Ein neues Dokument erstellen." ma:contentTypeScope="" ma:versionID="62451b8a77d4ae503050583d45a9674e">
  <xsd:schema xmlns:xsd="http://www.w3.org/2001/XMLSchema" xmlns:xs="http://www.w3.org/2001/XMLSchema" xmlns:p="http://schemas.microsoft.com/office/2006/metadata/properties" xmlns:ns2="2708768b-ee30-4855-8af7-28c131000eac" xmlns:ns3="90988e67-f296-4045-bc59-3c91e1f78a4d" xmlns:ns4="fcd57a9a-d62f-4993-bab5-202e16c370f4" targetNamespace="http://schemas.microsoft.com/office/2006/metadata/properties" ma:root="true" ma:fieldsID="fab19dccae557ba596da15cd4328db25" ns2:_="" ns3:_="" ns4:_="">
    <xsd:import namespace="2708768b-ee30-4855-8af7-28c131000eac"/>
    <xsd:import namespace="90988e67-f296-4045-bc59-3c91e1f78a4d"/>
    <xsd:import namespace="fcd57a9a-d62f-4993-bab5-202e16c370f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8768b-ee30-4855-8af7-28c131000e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88e67-f296-4045-bc59-3c91e1f78a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57a9a-d62f-4993-bab5-202e16c370f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eeea71a-7105-441a-90ee-c3ce23248421}" ma:internalName="TaxCatchAll" ma:showField="CatchAllData" ma:web="2708768b-ee30-4855-8af7-28c131000e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C9DD91-CC9E-414D-80F5-2F25C08FE95E}">
  <ds:schemaRefs>
    <ds:schemaRef ds:uri="90988e67-f296-4045-bc59-3c91e1f78a4d"/>
    <ds:schemaRef ds:uri="http://www.w3.org/XML/1998/namespace"/>
    <ds:schemaRef ds:uri="http://purl.org/dc/dcmitype/"/>
    <ds:schemaRef ds:uri="http://purl.org/dc/elements/1.1/"/>
    <ds:schemaRef ds:uri="fcd57a9a-d62f-4993-bab5-202e16c370f4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2708768b-ee30-4855-8af7-28c131000ea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634745A-209F-4873-BC1E-39A9740B4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08768b-ee30-4855-8af7-28c131000eac"/>
    <ds:schemaRef ds:uri="90988e67-f296-4045-bc59-3c91e1f78a4d"/>
    <ds:schemaRef ds:uri="fcd57a9a-d62f-4993-bab5-202e16c37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Grundleistungen LB OPL Gebäude </vt:lpstr>
      <vt:lpstr>Preisblatt</vt:lpstr>
      <vt:lpstr>'Grundleistungen LB OPL Gebäude '!Druckbereich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Marc Beck</cp:lastModifiedBy>
  <cp:revision/>
  <cp:lastPrinted>2026-07-08T11:46:27Z</cp:lastPrinted>
  <dcterms:created xsi:type="dcterms:W3CDTF">2022-03-29T10:08:23Z</dcterms:created>
  <dcterms:modified xsi:type="dcterms:W3CDTF">2026-07-31T11:47:17Z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0x010100157DD9F16727BF4081DA632D87D482F1</vt:lpwstr>
  </property>
  <property fmtid="{D5CDD505-2E9C-101B-9397-08002B2CF9AE}" pid="3" name="MediaServiceImageTags">
    <vt:lpwstr/>
  </property>
  <property fmtid="{D5CDD505-2E9C-101B-9397-08002B2CF9AE}" pid="4" name="Order">
    <vt:r8>412000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